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-45" windowWidth="10455" windowHeight="10110" tabRatio="887"/>
  </bookViews>
  <sheets>
    <sheet name="Tabulados INN Parte 1" sheetId="10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C195" i="10"/>
  <c r="C194"/>
  <c r="C193"/>
  <c r="C192"/>
  <c r="C191"/>
  <c r="C184"/>
  <c r="C183"/>
  <c r="C182"/>
  <c r="C181"/>
  <c r="C180"/>
  <c r="C179"/>
  <c r="C178"/>
  <c r="C177"/>
  <c r="C176"/>
  <c r="C175"/>
  <c r="C174"/>
  <c r="C167"/>
  <c r="C164"/>
  <c r="C166"/>
  <c r="C165"/>
  <c r="C163"/>
  <c r="C162"/>
  <c r="C161"/>
  <c r="C160"/>
  <c r="C153"/>
  <c r="C152"/>
  <c r="C151"/>
  <c r="C150"/>
  <c r="C149"/>
  <c r="C148"/>
  <c r="C130"/>
  <c r="C129"/>
  <c r="C128"/>
  <c r="C127"/>
  <c r="C120"/>
  <c r="C119"/>
  <c r="C118"/>
  <c r="C117"/>
  <c r="C109"/>
  <c r="C108"/>
  <c r="C107"/>
  <c r="C106"/>
  <c r="C105"/>
  <c r="C104"/>
  <c r="C103"/>
  <c r="C102"/>
  <c r="C101"/>
  <c r="C100"/>
  <c r="C99"/>
  <c r="C98"/>
  <c r="C97"/>
  <c r="C89"/>
  <c r="C88"/>
  <c r="C87"/>
  <c r="C86"/>
  <c r="C85"/>
  <c r="C84"/>
  <c r="C83"/>
  <c r="D76"/>
  <c r="D75"/>
  <c r="D74"/>
  <c r="D73"/>
  <c r="D72"/>
  <c r="D71"/>
  <c r="C63"/>
  <c r="C62"/>
  <c r="C61"/>
  <c r="C60"/>
  <c r="C59"/>
  <c r="C58"/>
  <c r="C57"/>
  <c r="C56"/>
  <c r="C55"/>
  <c r="C54"/>
  <c r="G17"/>
  <c r="F17"/>
  <c r="E17"/>
  <c r="G10"/>
  <c r="F10"/>
  <c r="E10"/>
  <c r="G3"/>
  <c r="F3"/>
  <c r="E3"/>
  <c r="D38" l="1"/>
  <c r="C38"/>
  <c r="B38"/>
  <c r="B192" l="1"/>
  <c r="B191"/>
  <c r="B195"/>
  <c r="B193"/>
  <c r="B194"/>
  <c r="B180"/>
  <c r="B176"/>
  <c r="B174"/>
  <c r="B175"/>
  <c r="B183"/>
  <c r="B178"/>
  <c r="B184"/>
  <c r="B182"/>
  <c r="B177"/>
  <c r="B179"/>
  <c r="B181"/>
  <c r="B166"/>
  <c r="B163"/>
  <c r="B162"/>
  <c r="B160"/>
  <c r="B161"/>
  <c r="B165"/>
  <c r="B164"/>
  <c r="B167"/>
  <c r="B149"/>
  <c r="B152"/>
  <c r="B148"/>
  <c r="B150"/>
  <c r="B151"/>
  <c r="B153"/>
  <c r="B141"/>
  <c r="B140"/>
  <c r="B139"/>
  <c r="B138"/>
  <c r="B137"/>
  <c r="B130"/>
  <c r="B129"/>
  <c r="B128"/>
  <c r="B127"/>
  <c r="B120"/>
  <c r="B119"/>
  <c r="B118"/>
  <c r="B117"/>
  <c r="B102"/>
  <c r="B105"/>
  <c r="B99"/>
  <c r="B101"/>
  <c r="B104"/>
  <c r="B107"/>
  <c r="B97"/>
  <c r="B98"/>
  <c r="B100"/>
  <c r="B103"/>
  <c r="B108"/>
  <c r="B106"/>
  <c r="B109"/>
  <c r="B83"/>
  <c r="B87"/>
  <c r="B89"/>
  <c r="B85"/>
  <c r="B88"/>
  <c r="B86"/>
  <c r="B84"/>
  <c r="C73"/>
  <c r="B73"/>
  <c r="C74"/>
  <c r="B74"/>
  <c r="C72"/>
  <c r="B72"/>
  <c r="C71"/>
  <c r="B71"/>
  <c r="C75"/>
  <c r="B75"/>
  <c r="C76"/>
  <c r="B76"/>
  <c r="B57"/>
  <c r="B62"/>
  <c r="B55"/>
  <c r="B58"/>
  <c r="B54"/>
  <c r="B60"/>
  <c r="B59"/>
  <c r="B63"/>
  <c r="B56"/>
  <c r="B61"/>
  <c r="D45"/>
  <c r="C45"/>
  <c r="B45"/>
  <c r="D44"/>
  <c r="C44"/>
  <c r="B44"/>
  <c r="D35"/>
  <c r="C35"/>
  <c r="B35"/>
  <c r="D34"/>
  <c r="C34"/>
  <c r="B34"/>
  <c r="B26"/>
  <c r="B25"/>
  <c r="D17"/>
  <c r="C17"/>
  <c r="B17"/>
  <c r="D10"/>
  <c r="C10"/>
  <c r="B10"/>
  <c r="D3"/>
  <c r="C3"/>
  <c r="B3"/>
  <c r="D46" l="1"/>
  <c r="D36"/>
  <c r="C36"/>
  <c r="B36"/>
  <c r="B46"/>
  <c r="C46"/>
</calcChain>
</file>

<file path=xl/sharedStrings.xml><?xml version="1.0" encoding="utf-8"?>
<sst xmlns="http://schemas.openxmlformats.org/spreadsheetml/2006/main" count="202" uniqueCount="122">
  <si>
    <t>Organizacional</t>
  </si>
  <si>
    <t>Comercialización</t>
  </si>
  <si>
    <t>ACTIVIDADES DE INNOVACIÓN</t>
  </si>
  <si>
    <t>TIPOS DE INNOVACIONES</t>
  </si>
  <si>
    <t>I+D Interna</t>
  </si>
  <si>
    <t>I+D Externa</t>
  </si>
  <si>
    <t>%</t>
  </si>
  <si>
    <t>Hardware</t>
  </si>
  <si>
    <t>Software</t>
  </si>
  <si>
    <t>Tecnología Desincorporada</t>
  </si>
  <si>
    <t>Consultoría y Asistencia Técnica</t>
  </si>
  <si>
    <t xml:space="preserve">Ingeniería y Diseño Industrial </t>
  </si>
  <si>
    <t>Capacitación</t>
  </si>
  <si>
    <t>Estudios de mercado</t>
  </si>
  <si>
    <t>Apoyos Gubernamentales</t>
  </si>
  <si>
    <t>Recursos provenientes del exterior</t>
  </si>
  <si>
    <t>Recursos propios</t>
  </si>
  <si>
    <t>% EMPRESAS</t>
  </si>
  <si>
    <t>PROGRAMAS DE APOYO A LA INNOVACIÓN</t>
  </si>
  <si>
    <t>Mejorar la calidad y obtener certificación</t>
  </si>
  <si>
    <t>Entrenamiento de personal</t>
  </si>
  <si>
    <t>Apoyo a la Innovación</t>
  </si>
  <si>
    <t>Asistencia técnica para la adopción tecnológica y gestión empresarial</t>
  </si>
  <si>
    <t>Emprendimiento</t>
  </si>
  <si>
    <t xml:space="preserve">Promoción de exportaciones </t>
  </si>
  <si>
    <t>Adquisición de Maquinaria y equipos</t>
  </si>
  <si>
    <t>FUENTES INTERNAS DE INFORMACIÓN</t>
  </si>
  <si>
    <t>Departamento de Investigación y Desarrollo (I+D)</t>
  </si>
  <si>
    <t>Äreas de marketing</t>
  </si>
  <si>
    <t>Áreas de producción</t>
  </si>
  <si>
    <t>Áreas de distribución</t>
  </si>
  <si>
    <t>Áreas de administración y finanzas</t>
  </si>
  <si>
    <t>Áreas de sistemas (TIC´s)</t>
  </si>
  <si>
    <t>Otras empresas del grupo o casa matriz</t>
  </si>
  <si>
    <t>FUENTES EXTERNAS DE INFORMACIÓN</t>
  </si>
  <si>
    <t>Clientes y consumidores</t>
  </si>
  <si>
    <t>Competidores</t>
  </si>
  <si>
    <t>Proveedores</t>
  </si>
  <si>
    <t>Consultores</t>
  </si>
  <si>
    <t>Universidades</t>
  </si>
  <si>
    <t>Laboratorios/Empresas de I+D</t>
  </si>
  <si>
    <t>Organismos públicos de Ciencia y Tecnología</t>
  </si>
  <si>
    <t>Internet</t>
  </si>
  <si>
    <t>Ferias, conferencias, exposiciones</t>
  </si>
  <si>
    <t>Bases de datos de publicaciones científicas</t>
  </si>
  <si>
    <t>Bases de datos de patentes y propiedad intelectual</t>
  </si>
  <si>
    <t>Revistas y catálogos</t>
  </si>
  <si>
    <t>Otras empresas relacionadas</t>
  </si>
  <si>
    <t xml:space="preserve">% </t>
  </si>
  <si>
    <t>ACTORES</t>
  </si>
  <si>
    <t>La propia empresa</t>
  </si>
  <si>
    <t>La empresa en cooperación con otra empresa o institución</t>
  </si>
  <si>
    <t>La empresa, adaptando o modificando los bienes o servicios originalmente desarrollados por otra empresa o institución</t>
  </si>
  <si>
    <t>Otra empresa o institución</t>
  </si>
  <si>
    <t>Banca privada</t>
  </si>
  <si>
    <t>FUENTES DE FINANCIAMIENTO</t>
  </si>
  <si>
    <t>Programas para mejorar la calidad y obtener certificación</t>
  </si>
  <si>
    <t>Programas para entrenamiento de personal</t>
  </si>
  <si>
    <t>Programas de apoyo a la innovación</t>
  </si>
  <si>
    <t>Programas de asistencia técnica para la adopción y gestión empresarial</t>
  </si>
  <si>
    <t>Programas de apoyo al emprendimiento</t>
  </si>
  <si>
    <t>Programas de promoción de exportaciones</t>
  </si>
  <si>
    <t xml:space="preserve">Detección de una demanda total o parcialmente insatisfecha en el mercado </t>
  </si>
  <si>
    <t xml:space="preserve">Aprovechamiento de una idea o de novedades científicas y técnicas </t>
  </si>
  <si>
    <t xml:space="preserve">Amenaza de la competencia </t>
  </si>
  <si>
    <t xml:space="preserve">Pautas regulatorias </t>
  </si>
  <si>
    <t xml:space="preserve">Cambios en normas de propiedad intelectual </t>
  </si>
  <si>
    <t xml:space="preserve">Procesos de certificación </t>
  </si>
  <si>
    <t xml:space="preserve">Problema técnico </t>
  </si>
  <si>
    <t xml:space="preserve">Aprovechamiento de una idea generada al interior de la firma </t>
  </si>
  <si>
    <t>TIPOS DE PROGRAMAS</t>
  </si>
  <si>
    <t xml:space="preserve">Aumentar la variedad de bienes o servicios </t>
  </si>
  <si>
    <t xml:space="preserve">Reemplazar los productos o procesos desactualizados </t>
  </si>
  <si>
    <t xml:space="preserve">Ingresar a nuevos mercados </t>
  </si>
  <si>
    <t xml:space="preserve">Incrementar la participación de mercado </t>
  </si>
  <si>
    <t xml:space="preserve">Mejorar la calidad de bienes o servicios </t>
  </si>
  <si>
    <t xml:space="preserve">Mejorar la flexibilidad para producir bienes o servicios </t>
  </si>
  <si>
    <t>Aumentar la capacidad para producir bienes o servicios</t>
  </si>
  <si>
    <t>Reducir los costos de producción por unidad de producción</t>
  </si>
  <si>
    <t>Reducir los costos de materiales y energía por unidad de producción</t>
  </si>
  <si>
    <t>Reducir los impactos ambientales</t>
  </si>
  <si>
    <t>Mejorar la salud o seguridad ocupacional de sus empleados</t>
  </si>
  <si>
    <t>Reducir el tiempo de respuesta para responder a las necesidades del cliente o proveedor</t>
  </si>
  <si>
    <t>Mejorar la capacidad para desarrollar nuevos productos o procesos</t>
  </si>
  <si>
    <t>Reducir costos por unidad de producción</t>
  </si>
  <si>
    <t>I+D (Interna +Externa)</t>
  </si>
  <si>
    <t>Otras AI</t>
  </si>
  <si>
    <t>Gasto total en Innovación de Producto y Proceso</t>
  </si>
  <si>
    <t>USD (DÓLARES CORRIENTES)</t>
  </si>
  <si>
    <t>I+D</t>
  </si>
  <si>
    <t>FINANCIAMIENTO (%)</t>
  </si>
  <si>
    <t>Otras Fuentes</t>
  </si>
  <si>
    <t>DETERMINANTES</t>
  </si>
  <si>
    <t>OBJETIVOS</t>
  </si>
  <si>
    <t>Mejorar la calidad de sus bienes o servicios</t>
  </si>
  <si>
    <t>Mejorar la información y el intercambio de información dentro de su empresa o con otras empresas o instituciones</t>
  </si>
  <si>
    <t xml:space="preserve">Total </t>
  </si>
  <si>
    <t>Total</t>
  </si>
  <si>
    <t xml:space="preserve">Otras Actividades de Innovación </t>
  </si>
  <si>
    <t xml:space="preserve">FUENTE: ENCUESTA DE ACTIVIDADES DE INNOVACIÓN  </t>
  </si>
  <si>
    <t>TABLA 1. GASTO EN INVESTIGACIÓN Y DESARROLLO (I+D) 
(EXPRESADO EN DÓLARES CORRIENTES)</t>
  </si>
  <si>
    <t>TABLA 2. GASTO EN OTRAS ACTIVIDADES DE INNOVACIÓN 
(EXPRESADO EN DÓLARES CORRIENTES)</t>
  </si>
  <si>
    <t>TABLA 3. GASTO TOTAL EN INNOVACIÓN DE PRODUCTO Y PROCESO
(EXPRESADO EN DÓLARES CORRIENTES)</t>
  </si>
  <si>
    <t>TABLA 5. GASTO EN ACTIVIDADES DE INNOVACIÓN DE PRODUCTO Y PROCESO CON RELACIÓN AL PIB 
(EXPRESADO EN PORCENTAJE)</t>
  </si>
  <si>
    <t>TABLA 6. CONTRIBUCIÓN DEL GASTO EN ACTIVIDADES DE INNOVACIÓN DE PRODUCTO Y PROCESO CON RESPECTO A SU TOTAL 
(EXPRESADO EN PORCENTAJE)</t>
  </si>
  <si>
    <t>TABLA 7. PORCENTAJE DE EMPRESAS QUE REALIZARON ACTIVIDADES DE INNOVACIÓN DE PRODUCTO Y PROCESO DURANTE EL PERÍODO 2009 A 2011</t>
  </si>
  <si>
    <t>TABLA 8.  PORCENTAJE DE EMPRESAS QUE ACCEDIERON A LOS PROGRAMAS DE APOYO A LA INNOVACIÓN DURANTE EL PERÍODO DE 2009 A 2011</t>
  </si>
  <si>
    <t xml:space="preserve"> TABLA 9. PORCENTAJE DE EMPRESAS QUE UTILIZARON FUENTES DE INFORMACIÓN INTERNA PARA EL DESARROLLO DE SUS ACTIVIDADES DE INNOVACIÓN DURANTE EL PERÍODO DE 2009 A 2011</t>
  </si>
  <si>
    <t xml:space="preserve"> TABLA 10.  PORCENTAJE DE EMPRESAS QUE UTILIZARON FUENTES DE INFORMACIÓN EXTERNA PARA EL DESARROLLO DE SUS ACTIVIDADES DE INNOVACIÓN DURANTE EL PERÍODO DE 2009 A 2011</t>
  </si>
  <si>
    <t>TABLA 11.  ACTORES DE LA INNOVACIÓN DE PRODUCTO DURANTE EL PERÍODO DE 2009 A 2011
EXPRESADO EN PORCENTAJE</t>
  </si>
  <si>
    <t>TABLA 12. ACTORES DE LA INNOVACIÓN DE PROCESO DURANTE EL PERÍODO DE 2009 A 2011
EXPRESADO EN PORCENTAJE</t>
  </si>
  <si>
    <t xml:space="preserve"> TABLA 13. FUENTES DE FINANCIAMIENTO PARA EL DESARROLLO DE ACTIVIDADES DE INNOVACIÓN DE PRODUCTO Y PROCESO DURANTE EL PERÍODO DE 2009 A 2011</t>
  </si>
  <si>
    <t xml:space="preserve"> TABLA 14. INSTRUMENTOS PÚBLICOS DE APOYO A LA INNOVACIÓN QUE CONOCIERON LAS EMPRESAS DURANTE EL PERÍODO DE 2009 A 2011</t>
  </si>
  <si>
    <t xml:space="preserve"> TABLA 15.  DETERMINANTES QUE MOTIVARON LA PUESTA EN PRÁCTICA DE ACTIVIDADES DE INNOVACIÓN DE PRODUCTO Y PROCESO DURANTE EL PERÍODO DE 2009 A 2011</t>
  </si>
  <si>
    <t xml:space="preserve"> TABLA 16.  OBJETIVOS PARA EL DESARROLLO DE ACTIVIDADES DE INNOVACIÓN DE PRODUCTO Y PROCESO DURANTE EL PERÍODO DE 2009 A 2011</t>
  </si>
  <si>
    <t xml:space="preserve"> TABLA 17.  OBJETIVOS PARA LA INTRODUCCIÓN DE INNOVACIONES ORGANIZACIONALES DURANTE EL PERÍODO DE 2009 A 2011</t>
  </si>
  <si>
    <t>COEFICIENTE DE VARIACIÓN</t>
  </si>
  <si>
    <t>EMPRESAS QUE ACCEDIERON</t>
  </si>
  <si>
    <t>EMPRESAS QUE NO ACCEDIERON</t>
  </si>
  <si>
    <t>EMPRESAS QUE ACCEDIERON
%</t>
  </si>
  <si>
    <t>TABLA 4. GASTO TOTAL  EN INNOVACIÓN ORGANIZACIONAL Y DE COMERCIALIZACIÓN  DURANTE EL PERÍODO DE 2009 A 2011</t>
  </si>
  <si>
    <t>N/A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</si>
</sst>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0" fontId="1" fillId="3" borderId="8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0" fontId="1" fillId="3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0" fontId="1" fillId="0" borderId="0" xfId="0" applyNumberFormat="1" applyFont="1" applyFill="1" applyBorder="1" applyAlignment="1">
      <alignment horizontal="center" vertical="center" wrapText="1"/>
    </xf>
    <xf numFmtId="10" fontId="1" fillId="4" borderId="7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1" fillId="3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0" fontId="1" fillId="4" borderId="1" xfId="0" applyNumberFormat="1" applyFont="1" applyFill="1" applyBorder="1" applyAlignment="1">
      <alignment horizontal="center" vertical="center" wrapText="1"/>
    </xf>
    <xf numFmtId="10" fontId="1" fillId="0" borderId="9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9" fontId="1" fillId="0" borderId="9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9" fontId="1" fillId="0" borderId="9" xfId="1" applyFont="1" applyBorder="1" applyAlignment="1">
      <alignment horizontal="center" vertical="center" wrapText="1"/>
    </xf>
    <xf numFmtId="9" fontId="1" fillId="0" borderId="8" xfId="1" applyFont="1" applyBorder="1" applyAlignment="1">
      <alignment horizontal="center" vertical="center" wrapText="1"/>
    </xf>
    <xf numFmtId="9" fontId="1" fillId="0" borderId="1" xfId="1" applyFont="1" applyBorder="1" applyAlignment="1">
      <alignment horizontal="center" vertical="center" wrapText="1"/>
    </xf>
    <xf numFmtId="9" fontId="1" fillId="0" borderId="7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 wrapText="1"/>
    </xf>
    <xf numFmtId="10" fontId="0" fillId="0" borderId="7" xfId="0" applyNumberFormat="1" applyBorder="1" applyAlignment="1">
      <alignment horizontal="center" vertical="center" wrapText="1"/>
    </xf>
    <xf numFmtId="10" fontId="1" fillId="3" borderId="9" xfId="0" applyNumberFormat="1" applyFont="1" applyFill="1" applyBorder="1" applyAlignment="1">
      <alignment horizontal="center" vertical="center" wrapText="1"/>
    </xf>
    <xf numFmtId="10" fontId="0" fillId="0" borderId="8" xfId="0" applyNumberFormat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64" fontId="0" fillId="0" borderId="7" xfId="1" applyNumberFormat="1" applyFont="1" applyBorder="1" applyAlignment="1">
      <alignment horizontal="center" vertical="center" wrapText="1"/>
    </xf>
    <xf numFmtId="164" fontId="1" fillId="3" borderId="8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autoTitleDeleted val="1"/>
    <c:plotArea>
      <c:layout/>
      <c:barChart>
        <c:barDir val="bar"/>
        <c:grouping val="clustered"/>
        <c:ser>
          <c:idx val="0"/>
          <c:order val="0"/>
          <c:tx>
            <c:strRef>
              <c:f>'Tabulados INN Parte 1'!#REF!</c:f>
              <c:strCache>
                <c:ptCount val="1"/>
                <c:pt idx="0">
                  <c:v>Servicios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'Tabulados INN Parte 1'!#REF!</c:f>
              <c:strCache>
                <c:ptCount val="10"/>
                <c:pt idx="0">
                  <c:v>I+D INTERNA</c:v>
                </c:pt>
                <c:pt idx="1">
                  <c:v>I+D EXTERNA</c:v>
                </c:pt>
                <c:pt idx="2">
                  <c:v>Adquisición de Maquinaria y equipos</c:v>
                </c:pt>
                <c:pt idx="3">
                  <c:v>Hardware</c:v>
                </c:pt>
                <c:pt idx="4">
                  <c:v>Software</c:v>
                </c:pt>
                <c:pt idx="5">
                  <c:v>Tecnología Desincorporada</c:v>
                </c:pt>
                <c:pt idx="6">
                  <c:v>Consultoría y Asistencia Técnica</c:v>
                </c:pt>
                <c:pt idx="7">
                  <c:v>Ingeniería y Diseño Industrial </c:v>
                </c:pt>
                <c:pt idx="8">
                  <c:v>Capacitación</c:v>
                </c:pt>
                <c:pt idx="9">
                  <c:v>Estudios de mercado</c:v>
                </c:pt>
              </c:strCache>
            </c:strRef>
          </c:cat>
          <c:val>
            <c:numRef>
              <c:f>'Tabulados INN Parte 1'!#REF!</c:f>
              <c:numCache>
                <c:formatCode>0.00%</c:formatCode>
                <c:ptCount val="10"/>
                <c:pt idx="0">
                  <c:v>6.3629277982859486E-2</c:v>
                </c:pt>
                <c:pt idx="1">
                  <c:v>2.017335555616652E-2</c:v>
                </c:pt>
                <c:pt idx="2">
                  <c:v>0.13700292081378593</c:v>
                </c:pt>
                <c:pt idx="3">
                  <c:v>7.9980851723661039E-2</c:v>
                </c:pt>
                <c:pt idx="4">
                  <c:v>7.7226766491681309E-2</c:v>
                </c:pt>
                <c:pt idx="5">
                  <c:v>1.2556369144696222E-2</c:v>
                </c:pt>
                <c:pt idx="6">
                  <c:v>5.1060626249389833E-2</c:v>
                </c:pt>
                <c:pt idx="7">
                  <c:v>1.5495333862581557E-2</c:v>
                </c:pt>
                <c:pt idx="8">
                  <c:v>9.9262212917535411E-2</c:v>
                </c:pt>
                <c:pt idx="9">
                  <c:v>2.8791945222417101E-2</c:v>
                </c:pt>
              </c:numCache>
            </c:numRef>
          </c:val>
        </c:ser>
        <c:dLbls>
          <c:showVal val="1"/>
        </c:dLbls>
        <c:gapWidth val="75"/>
        <c:axId val="72172288"/>
        <c:axId val="72173824"/>
      </c:barChart>
      <c:catAx>
        <c:axId val="72172288"/>
        <c:scaling>
          <c:orientation val="minMax"/>
        </c:scaling>
        <c:axPos val="l"/>
        <c:numFmt formatCode="General" sourceLinked="0"/>
        <c:majorTickMark val="none"/>
        <c:tickLblPos val="nextTo"/>
        <c:crossAx val="72173824"/>
        <c:crosses val="autoZero"/>
        <c:auto val="1"/>
        <c:lblAlgn val="ctr"/>
        <c:lblOffset val="100"/>
      </c:catAx>
      <c:valAx>
        <c:axId val="72173824"/>
        <c:scaling>
          <c:orientation val="minMax"/>
        </c:scaling>
        <c:delete val="1"/>
        <c:axPos val="b"/>
        <c:numFmt formatCode="0.00%" sourceLinked="1"/>
        <c:majorTickMark val="none"/>
        <c:tickLblPos val="none"/>
        <c:crossAx val="72172288"/>
        <c:crosses val="autoZero"/>
        <c:crossBetween val="between"/>
      </c:valAx>
    </c:plotArea>
    <c:legend>
      <c:legendPos val="b"/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autoTitleDeleted val="1"/>
    <c:plotArea>
      <c:layout/>
      <c:barChart>
        <c:barDir val="bar"/>
        <c:grouping val="stacked"/>
        <c:ser>
          <c:idx val="0"/>
          <c:order val="0"/>
          <c:tx>
            <c:strRef>
              <c:f>'Tabulados INN Parte 1'!#REF!</c:f>
              <c:strCache>
                <c:ptCount val="1"/>
                <c:pt idx="0">
                  <c:v>Minas y Canteras</c:v>
                </c:pt>
              </c:strCache>
            </c:strRef>
          </c:tx>
          <c:cat>
            <c:strRef>
              <c:f>'Tabulados INN Parte 1'!#REF!</c:f>
              <c:strCache>
                <c:ptCount val="11"/>
                <c:pt idx="0">
                  <c:v>Aumentar la variedad de bienes o servicios </c:v>
                </c:pt>
                <c:pt idx="1">
                  <c:v>Reemplazar los productos o procesos desactualizados </c:v>
                </c:pt>
                <c:pt idx="2">
                  <c:v>Ingresar a nuevos mercados </c:v>
                </c:pt>
                <c:pt idx="3">
                  <c:v>Incrementar la participación de mercado </c:v>
                </c:pt>
                <c:pt idx="4">
                  <c:v>Mejorar la calidad de bienes o servicios </c:v>
                </c:pt>
                <c:pt idx="5">
                  <c:v>Mejorar la flexibilidad para producir bienes o servicios </c:v>
                </c:pt>
                <c:pt idx="6">
                  <c:v>Aumentar la capacidad para producir bienes o servicios</c:v>
                </c:pt>
                <c:pt idx="7">
                  <c:v>Reducir los costos de producción por unidad de producción</c:v>
                </c:pt>
                <c:pt idx="8">
                  <c:v>Reducir los costos de materiales y energía por unidad de producción</c:v>
                </c:pt>
                <c:pt idx="9">
                  <c:v>Reducir los impactos ambientales</c:v>
                </c:pt>
                <c:pt idx="10">
                  <c:v>Mejorar la salud o seguridad ocupacional de sus empleados</c:v>
                </c:pt>
              </c:strCache>
            </c:strRef>
          </c:cat>
          <c:val>
            <c:numRef>
              <c:f>'Tabulados INN Parte 1'!#REF!</c:f>
              <c:numCache>
                <c:formatCode>0.00%</c:formatCode>
                <c:ptCount val="11"/>
                <c:pt idx="0">
                  <c:v>7.3364382636254286E-3</c:v>
                </c:pt>
                <c:pt idx="1">
                  <c:v>1.6924654608165602E-2</c:v>
                </c:pt>
                <c:pt idx="2">
                  <c:v>7.5543522714558867E-3</c:v>
                </c:pt>
                <c:pt idx="3">
                  <c:v>1.8377414660368643E-2</c:v>
                </c:pt>
                <c:pt idx="4">
                  <c:v>1.8595328668199101E-2</c:v>
                </c:pt>
                <c:pt idx="5">
                  <c:v>9.442940339319859E-3</c:v>
                </c:pt>
                <c:pt idx="6">
                  <c:v>1.8014224647317886E-2</c:v>
                </c:pt>
                <c:pt idx="7">
                  <c:v>9.2976643340995507E-3</c:v>
                </c:pt>
                <c:pt idx="8">
                  <c:v>1.8014224647317886E-2</c:v>
                </c:pt>
                <c:pt idx="9">
                  <c:v>1.9249070691690483E-2</c:v>
                </c:pt>
                <c:pt idx="10">
                  <c:v>1.9684898707351395E-2</c:v>
                </c:pt>
              </c:numCache>
            </c:numRef>
          </c:val>
        </c:ser>
        <c:ser>
          <c:idx val="1"/>
          <c:order val="1"/>
          <c:tx>
            <c:strRef>
              <c:f>'Tabulados INN Parte 1'!#REF!</c:f>
              <c:strCache>
                <c:ptCount val="1"/>
                <c:pt idx="0">
                  <c:v>Manufactura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/>
                </a:pPr>
                <a:endParaRPr lang="es-EC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'Tabulados INN Parte 1'!#REF!</c:f>
              <c:strCache>
                <c:ptCount val="11"/>
                <c:pt idx="0">
                  <c:v>Aumentar la variedad de bienes o servicios </c:v>
                </c:pt>
                <c:pt idx="1">
                  <c:v>Reemplazar los productos o procesos desactualizados </c:v>
                </c:pt>
                <c:pt idx="2">
                  <c:v>Ingresar a nuevos mercados </c:v>
                </c:pt>
                <c:pt idx="3">
                  <c:v>Incrementar la participación de mercado </c:v>
                </c:pt>
                <c:pt idx="4">
                  <c:v>Mejorar la calidad de bienes o servicios </c:v>
                </c:pt>
                <c:pt idx="5">
                  <c:v>Mejorar la flexibilidad para producir bienes o servicios </c:v>
                </c:pt>
                <c:pt idx="6">
                  <c:v>Aumentar la capacidad para producir bienes o servicios</c:v>
                </c:pt>
                <c:pt idx="7">
                  <c:v>Reducir los costos de producción por unidad de producción</c:v>
                </c:pt>
                <c:pt idx="8">
                  <c:v>Reducir los costos de materiales y energía por unidad de producción</c:v>
                </c:pt>
                <c:pt idx="9">
                  <c:v>Reducir los impactos ambientales</c:v>
                </c:pt>
                <c:pt idx="10">
                  <c:v>Mejorar la salud o seguridad ocupacional de sus empleados</c:v>
                </c:pt>
              </c:strCache>
            </c:strRef>
          </c:cat>
          <c:val>
            <c:numRef>
              <c:f>'Tabulados INN Parte 1'!#REF!</c:f>
              <c:numCache>
                <c:formatCode>0.00%</c:formatCode>
                <c:ptCount val="11"/>
                <c:pt idx="0">
                  <c:v>0.29136003765626489</c:v>
                </c:pt>
                <c:pt idx="1">
                  <c:v>0.28040951027294586</c:v>
                </c:pt>
                <c:pt idx="2">
                  <c:v>0.27707232125405662</c:v>
                </c:pt>
                <c:pt idx="3">
                  <c:v>0.28790461528075367</c:v>
                </c:pt>
                <c:pt idx="4">
                  <c:v>0.31435779368136013</c:v>
                </c:pt>
                <c:pt idx="5">
                  <c:v>0.29438136135565052</c:v>
                </c:pt>
                <c:pt idx="6">
                  <c:v>0.30540150056040233</c:v>
                </c:pt>
                <c:pt idx="7">
                  <c:v>0.29592585948496741</c:v>
                </c:pt>
                <c:pt idx="8">
                  <c:v>0.28222944780634296</c:v>
                </c:pt>
                <c:pt idx="9">
                  <c:v>0.27830081839846738</c:v>
                </c:pt>
                <c:pt idx="10">
                  <c:v>0.29325254776990872</c:v>
                </c:pt>
              </c:numCache>
            </c:numRef>
          </c:val>
        </c:ser>
        <c:ser>
          <c:idx val="2"/>
          <c:order val="2"/>
          <c:tx>
            <c:strRef>
              <c:f>'Tabulados INN Parte 1'!#REF!</c:f>
              <c:strCache>
                <c:ptCount val="1"/>
                <c:pt idx="0">
                  <c:v>Servicios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/>
                </a:pPr>
                <a:endParaRPr lang="es-EC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'Tabulados INN Parte 1'!#REF!</c:f>
              <c:strCache>
                <c:ptCount val="11"/>
                <c:pt idx="0">
                  <c:v>Aumentar la variedad de bienes o servicios </c:v>
                </c:pt>
                <c:pt idx="1">
                  <c:v>Reemplazar los productos o procesos desactualizados </c:v>
                </c:pt>
                <c:pt idx="2">
                  <c:v>Ingresar a nuevos mercados </c:v>
                </c:pt>
                <c:pt idx="3">
                  <c:v>Incrementar la participación de mercado </c:v>
                </c:pt>
                <c:pt idx="4">
                  <c:v>Mejorar la calidad de bienes o servicios </c:v>
                </c:pt>
                <c:pt idx="5">
                  <c:v>Mejorar la flexibilidad para producir bienes o servicios </c:v>
                </c:pt>
                <c:pt idx="6">
                  <c:v>Aumentar la capacidad para producir bienes o servicios</c:v>
                </c:pt>
                <c:pt idx="7">
                  <c:v>Reducir los costos de producción por unidad de producción</c:v>
                </c:pt>
                <c:pt idx="8">
                  <c:v>Reducir los costos de materiales y energía por unidad de producción</c:v>
                </c:pt>
                <c:pt idx="9">
                  <c:v>Reducir los impactos ambientales</c:v>
                </c:pt>
                <c:pt idx="10">
                  <c:v>Mejorar la salud o seguridad ocupacional de sus empleados</c:v>
                </c:pt>
              </c:strCache>
            </c:strRef>
          </c:cat>
          <c:val>
            <c:numRef>
              <c:f>'Tabulados INN Parte 1'!#REF!</c:f>
              <c:numCache>
                <c:formatCode>0.00%</c:formatCode>
                <c:ptCount val="11"/>
                <c:pt idx="0">
                  <c:v>0.37879216369046143</c:v>
                </c:pt>
                <c:pt idx="1">
                  <c:v>0.34028385561288854</c:v>
                </c:pt>
                <c:pt idx="2">
                  <c:v>0.34210814260444972</c:v>
                </c:pt>
                <c:pt idx="3">
                  <c:v>0.37183797659767892</c:v>
                </c:pt>
                <c:pt idx="4">
                  <c:v>0.42593003938063745</c:v>
                </c:pt>
                <c:pt idx="5">
                  <c:v>0.37588874133821032</c:v>
                </c:pt>
                <c:pt idx="6">
                  <c:v>0.38153927861945991</c:v>
                </c:pt>
                <c:pt idx="7">
                  <c:v>0.26100261087960913</c:v>
                </c:pt>
                <c:pt idx="8">
                  <c:v>0.23222848791856818</c:v>
                </c:pt>
                <c:pt idx="9">
                  <c:v>0.27280996398939361</c:v>
                </c:pt>
                <c:pt idx="10">
                  <c:v>0.34189796496056812</c:v>
                </c:pt>
              </c:numCache>
            </c:numRef>
          </c:val>
        </c:ser>
        <c:ser>
          <c:idx val="3"/>
          <c:order val="3"/>
          <c:tx>
            <c:strRef>
              <c:f>'Tabulados INN Parte 1'!#REF!</c:f>
              <c:strCache>
                <c:ptCount val="1"/>
                <c:pt idx="0">
                  <c:v>Comercio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/>
                </a:pPr>
                <a:endParaRPr lang="es-EC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'Tabulados INN Parte 1'!#REF!</c:f>
              <c:strCache>
                <c:ptCount val="11"/>
                <c:pt idx="0">
                  <c:v>Aumentar la variedad de bienes o servicios </c:v>
                </c:pt>
                <c:pt idx="1">
                  <c:v>Reemplazar los productos o procesos desactualizados </c:v>
                </c:pt>
                <c:pt idx="2">
                  <c:v>Ingresar a nuevos mercados </c:v>
                </c:pt>
                <c:pt idx="3">
                  <c:v>Incrementar la participación de mercado </c:v>
                </c:pt>
                <c:pt idx="4">
                  <c:v>Mejorar la calidad de bienes o servicios </c:v>
                </c:pt>
                <c:pt idx="5">
                  <c:v>Mejorar la flexibilidad para producir bienes o servicios </c:v>
                </c:pt>
                <c:pt idx="6">
                  <c:v>Aumentar la capacidad para producir bienes o servicios</c:v>
                </c:pt>
                <c:pt idx="7">
                  <c:v>Reducir los costos de producción por unidad de producción</c:v>
                </c:pt>
                <c:pt idx="8">
                  <c:v>Reducir los costos de materiales y energía por unidad de producción</c:v>
                </c:pt>
                <c:pt idx="9">
                  <c:v>Reducir los impactos ambientales</c:v>
                </c:pt>
                <c:pt idx="10">
                  <c:v>Mejorar la salud o seguridad ocupacional de sus empleados</c:v>
                </c:pt>
              </c:strCache>
            </c:strRef>
          </c:cat>
          <c:val>
            <c:numRef>
              <c:f>'Tabulados INN Parte 1'!#REF!</c:f>
              <c:numCache>
                <c:formatCode>0.00%</c:formatCode>
                <c:ptCount val="11"/>
                <c:pt idx="0">
                  <c:v>0.1304306134368555</c:v>
                </c:pt>
                <c:pt idx="1">
                  <c:v>0.13498514591123109</c:v>
                </c:pt>
                <c:pt idx="2">
                  <c:v>0.12885080173544416</c:v>
                </c:pt>
                <c:pt idx="3">
                  <c:v>0.13936048302738177</c:v>
                </c:pt>
                <c:pt idx="4">
                  <c:v>0.14068307837312172</c:v>
                </c:pt>
                <c:pt idx="5">
                  <c:v>8.8232603506238863E-2</c:v>
                </c:pt>
                <c:pt idx="6">
                  <c:v>0.12177903819382947</c:v>
                </c:pt>
                <c:pt idx="7">
                  <c:v>9.8326821365390171E-2</c:v>
                </c:pt>
                <c:pt idx="8">
                  <c:v>0.11199262387073874</c:v>
                </c:pt>
                <c:pt idx="9">
                  <c:v>9.4670016776844723E-2</c:v>
                </c:pt>
                <c:pt idx="10">
                  <c:v>0.12032783467025375</c:v>
                </c:pt>
              </c:numCache>
            </c:numRef>
          </c:val>
        </c:ser>
        <c:gapWidth val="75"/>
        <c:overlap val="100"/>
        <c:axId val="72305280"/>
        <c:axId val="72319360"/>
      </c:barChart>
      <c:catAx>
        <c:axId val="72305280"/>
        <c:scaling>
          <c:orientation val="minMax"/>
        </c:scaling>
        <c:axPos val="l"/>
        <c:numFmt formatCode="General" sourceLinked="0"/>
        <c:maj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72319360"/>
        <c:crosses val="autoZero"/>
        <c:auto val="1"/>
        <c:lblAlgn val="ctr"/>
        <c:lblOffset val="100"/>
      </c:catAx>
      <c:valAx>
        <c:axId val="72319360"/>
        <c:scaling>
          <c:orientation val="minMax"/>
        </c:scaling>
        <c:delete val="1"/>
        <c:axPos val="b"/>
        <c:numFmt formatCode="0.00%" sourceLinked="1"/>
        <c:majorTickMark val="none"/>
        <c:tickLblPos val="none"/>
        <c:crossAx val="72305280"/>
        <c:crosses val="autoZero"/>
        <c:crossBetween val="between"/>
      </c:valAx>
    </c:plotArea>
    <c:legend>
      <c:legendPos val="b"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autoTitleDeleted val="1"/>
    <c:plotArea>
      <c:layout/>
      <c:barChart>
        <c:barDir val="bar"/>
        <c:grouping val="stacked"/>
        <c:ser>
          <c:idx val="0"/>
          <c:order val="0"/>
          <c:tx>
            <c:strRef>
              <c:f>'Tabulados INN Parte 1'!#REF!</c:f>
              <c:strCache>
                <c:ptCount val="1"/>
                <c:pt idx="0">
                  <c:v>Pequeña (de 10 a 49 empleados)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/>
                </a:pPr>
                <a:endParaRPr lang="es-EC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'Tabulados INN Parte 1'!#REF!</c:f>
              <c:strCache>
                <c:ptCount val="11"/>
                <c:pt idx="0">
                  <c:v>Aumentar la variedad de bienes o servicios </c:v>
                </c:pt>
                <c:pt idx="1">
                  <c:v>Reemplazar los productos o procesos desactualizados </c:v>
                </c:pt>
                <c:pt idx="2">
                  <c:v>Ingresar a nuevos mercados </c:v>
                </c:pt>
                <c:pt idx="3">
                  <c:v>Incrementar la participación de mercado </c:v>
                </c:pt>
                <c:pt idx="4">
                  <c:v>Mejorar la calidad de bienes o servicios </c:v>
                </c:pt>
                <c:pt idx="5">
                  <c:v>Mejorar la flexibilidad para producir bienes o servicios </c:v>
                </c:pt>
                <c:pt idx="6">
                  <c:v>Aumentar la capacidad para producir bienes o servicios</c:v>
                </c:pt>
                <c:pt idx="7">
                  <c:v>Reducir los costos de producción por unidad de producción</c:v>
                </c:pt>
                <c:pt idx="8">
                  <c:v>Reducir los costos de materiales y energía por unidad de producción</c:v>
                </c:pt>
                <c:pt idx="9">
                  <c:v>Reducir los impactos ambientales</c:v>
                </c:pt>
                <c:pt idx="10">
                  <c:v>Mejorar la salud o seguridad ocupacional de sus empleados</c:v>
                </c:pt>
              </c:strCache>
            </c:strRef>
          </c:cat>
          <c:val>
            <c:numRef>
              <c:f>'Tabulados INN Parte 1'!#REF!</c:f>
              <c:numCache>
                <c:formatCode>0.00%</c:formatCode>
                <c:ptCount val="11"/>
                <c:pt idx="0">
                  <c:v>0.58581037867714103</c:v>
                </c:pt>
                <c:pt idx="1">
                  <c:v>0.56894237028560879</c:v>
                </c:pt>
                <c:pt idx="2">
                  <c:v>0.53725092206387481</c:v>
                </c:pt>
                <c:pt idx="3">
                  <c:v>0.59421993706328313</c:v>
                </c:pt>
                <c:pt idx="4">
                  <c:v>0.6522531094274312</c:v>
                </c:pt>
                <c:pt idx="5">
                  <c:v>0.55214204201143779</c:v>
                </c:pt>
                <c:pt idx="6">
                  <c:v>0.59768693071040069</c:v>
                </c:pt>
                <c:pt idx="7">
                  <c:v>0.47192262935798729</c:v>
                </c:pt>
                <c:pt idx="8">
                  <c:v>0.46406065569859078</c:v>
                </c:pt>
                <c:pt idx="9">
                  <c:v>0.47241067666395631</c:v>
                </c:pt>
                <c:pt idx="10">
                  <c:v>0.55592946580244851</c:v>
                </c:pt>
              </c:numCache>
            </c:numRef>
          </c:val>
        </c:ser>
        <c:ser>
          <c:idx val="1"/>
          <c:order val="1"/>
          <c:tx>
            <c:strRef>
              <c:f>'Tabulados INN Parte 1'!#REF!</c:f>
              <c:strCache>
                <c:ptCount val="1"/>
                <c:pt idx="0">
                  <c:v>Mediana (de 50 a 249 empleados)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/>
                </a:pPr>
                <a:endParaRPr lang="es-EC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'Tabulados INN Parte 1'!#REF!</c:f>
              <c:strCache>
                <c:ptCount val="11"/>
                <c:pt idx="0">
                  <c:v>Aumentar la variedad de bienes o servicios </c:v>
                </c:pt>
                <c:pt idx="1">
                  <c:v>Reemplazar los productos o procesos desactualizados </c:v>
                </c:pt>
                <c:pt idx="2">
                  <c:v>Ingresar a nuevos mercados </c:v>
                </c:pt>
                <c:pt idx="3">
                  <c:v>Incrementar la participación de mercado </c:v>
                </c:pt>
                <c:pt idx="4">
                  <c:v>Mejorar la calidad de bienes o servicios </c:v>
                </c:pt>
                <c:pt idx="5">
                  <c:v>Mejorar la flexibilidad para producir bienes o servicios </c:v>
                </c:pt>
                <c:pt idx="6">
                  <c:v>Aumentar la capacidad para producir bienes o servicios</c:v>
                </c:pt>
                <c:pt idx="7">
                  <c:v>Reducir los costos de producción por unidad de producción</c:v>
                </c:pt>
                <c:pt idx="8">
                  <c:v>Reducir los costos de materiales y energía por unidad de producción</c:v>
                </c:pt>
                <c:pt idx="9">
                  <c:v>Reducir los impactos ambientales</c:v>
                </c:pt>
                <c:pt idx="10">
                  <c:v>Mejorar la salud o seguridad ocupacional de sus empleados</c:v>
                </c:pt>
              </c:strCache>
            </c:strRef>
          </c:cat>
          <c:val>
            <c:numRef>
              <c:f>'Tabulados INN Parte 1'!#REF!</c:f>
              <c:numCache>
                <c:formatCode>0.00%</c:formatCode>
                <c:ptCount val="11"/>
                <c:pt idx="0">
                  <c:v>0.18198472782275368</c:v>
                </c:pt>
                <c:pt idx="1">
                  <c:v>0.16272310394307621</c:v>
                </c:pt>
                <c:pt idx="2">
                  <c:v>0.17833675778375468</c:v>
                </c:pt>
                <c:pt idx="3">
                  <c:v>0.18254077433418428</c:v>
                </c:pt>
                <c:pt idx="4">
                  <c:v>0.20114550231141068</c:v>
                </c:pt>
                <c:pt idx="5">
                  <c:v>0.17530174036709634</c:v>
                </c:pt>
                <c:pt idx="6">
                  <c:v>0.1859302790557579</c:v>
                </c:pt>
                <c:pt idx="7">
                  <c:v>0.15508750538836608</c:v>
                </c:pt>
                <c:pt idx="8">
                  <c:v>0.1446046192893081</c:v>
                </c:pt>
                <c:pt idx="9">
                  <c:v>0.15265566264958375</c:v>
                </c:pt>
                <c:pt idx="10">
                  <c:v>0.17711476482348021</c:v>
                </c:pt>
              </c:numCache>
            </c:numRef>
          </c:val>
        </c:ser>
        <c:ser>
          <c:idx val="2"/>
          <c:order val="2"/>
          <c:tx>
            <c:strRef>
              <c:f>'Tabulados INN Parte 1'!#REF!</c:f>
              <c:strCache>
                <c:ptCount val="1"/>
                <c:pt idx="0">
                  <c:v>Grande (de 250 en adelante)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/>
                </a:pPr>
                <a:endParaRPr lang="es-EC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'Tabulados INN Parte 1'!#REF!</c:f>
              <c:strCache>
                <c:ptCount val="11"/>
                <c:pt idx="0">
                  <c:v>Aumentar la variedad de bienes o servicios </c:v>
                </c:pt>
                <c:pt idx="1">
                  <c:v>Reemplazar los productos o procesos desactualizados </c:v>
                </c:pt>
                <c:pt idx="2">
                  <c:v>Ingresar a nuevos mercados </c:v>
                </c:pt>
                <c:pt idx="3">
                  <c:v>Incrementar la participación de mercado </c:v>
                </c:pt>
                <c:pt idx="4">
                  <c:v>Mejorar la calidad de bienes o servicios </c:v>
                </c:pt>
                <c:pt idx="5">
                  <c:v>Mejorar la flexibilidad para producir bienes o servicios </c:v>
                </c:pt>
                <c:pt idx="6">
                  <c:v>Aumentar la capacidad para producir bienes o servicios</c:v>
                </c:pt>
                <c:pt idx="7">
                  <c:v>Reducir los costos de producción por unidad de producción</c:v>
                </c:pt>
                <c:pt idx="8">
                  <c:v>Reducir los costos de materiales y energía por unidad de producción</c:v>
                </c:pt>
                <c:pt idx="9">
                  <c:v>Reducir los impactos ambientales</c:v>
                </c:pt>
                <c:pt idx="10">
                  <c:v>Mejorar la salud o seguridad ocupacional de sus empleados</c:v>
                </c:pt>
              </c:strCache>
            </c:strRef>
          </c:cat>
          <c:val>
            <c:numRef>
              <c:f>'Tabulados INN Parte 1'!#REF!</c:f>
              <c:numCache>
                <c:formatCode>0.00%</c:formatCode>
                <c:ptCount val="11"/>
                <c:pt idx="0">
                  <c:v>4.0124146547311716E-2</c:v>
                </c:pt>
                <c:pt idx="1">
                  <c:v>4.0937692176545457E-2</c:v>
                </c:pt>
                <c:pt idx="2">
                  <c:v>3.9997938017776603E-2</c:v>
                </c:pt>
                <c:pt idx="3">
                  <c:v>4.0719778168714978E-2</c:v>
                </c:pt>
                <c:pt idx="4">
                  <c:v>4.616762836447643E-2</c:v>
                </c:pt>
                <c:pt idx="5">
                  <c:v>4.0501864160884499E-2</c:v>
                </c:pt>
                <c:pt idx="6">
                  <c:v>4.3116832254850024E-2</c:v>
                </c:pt>
                <c:pt idx="7">
                  <c:v>3.7542821317713047E-2</c:v>
                </c:pt>
                <c:pt idx="8">
                  <c:v>3.5799509255069376E-2</c:v>
                </c:pt>
                <c:pt idx="9">
                  <c:v>3.9963530542855986E-2</c:v>
                </c:pt>
                <c:pt idx="10">
                  <c:v>4.2119015482152647E-2</c:v>
                </c:pt>
              </c:numCache>
            </c:numRef>
          </c:val>
        </c:ser>
        <c:gapWidth val="75"/>
        <c:overlap val="100"/>
        <c:axId val="72337664"/>
        <c:axId val="72228864"/>
      </c:barChart>
      <c:catAx>
        <c:axId val="72337664"/>
        <c:scaling>
          <c:orientation val="minMax"/>
        </c:scaling>
        <c:axPos val="l"/>
        <c:numFmt formatCode="General" sourceLinked="1"/>
        <c:maj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72228864"/>
        <c:crosses val="autoZero"/>
        <c:auto val="1"/>
        <c:lblAlgn val="ctr"/>
        <c:lblOffset val="100"/>
      </c:catAx>
      <c:valAx>
        <c:axId val="72228864"/>
        <c:scaling>
          <c:orientation val="minMax"/>
        </c:scaling>
        <c:delete val="1"/>
        <c:axPos val="b"/>
        <c:numFmt formatCode="0.00%" sourceLinked="1"/>
        <c:majorTickMark val="none"/>
        <c:tickLblPos val="none"/>
        <c:crossAx val="72337664"/>
        <c:crosses val="autoZero"/>
        <c:crossBetween val="between"/>
      </c:valAx>
    </c:plotArea>
    <c:legend>
      <c:legendPos val="b"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137583</xdr:colOff>
      <xdr:row>63</xdr:row>
      <xdr:rowOff>158750</xdr:rowOff>
    </xdr:from>
    <xdr:to>
      <xdr:col>22</xdr:col>
      <xdr:colOff>603249</xdr:colOff>
      <xdr:row>66</xdr:row>
      <xdr:rowOff>0</xdr:rowOff>
    </xdr:to>
    <xdr:graphicFrame macro="">
      <xdr:nvGraphicFramePr>
        <xdr:cNvPr id="32" name="3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742950</xdr:colOff>
      <xdr:row>186</xdr:row>
      <xdr:rowOff>85725</xdr:rowOff>
    </xdr:from>
    <xdr:to>
      <xdr:col>25</xdr:col>
      <xdr:colOff>257175</xdr:colOff>
      <xdr:row>187</xdr:row>
      <xdr:rowOff>0</xdr:rowOff>
    </xdr:to>
    <xdr:graphicFrame macro="">
      <xdr:nvGraphicFramePr>
        <xdr:cNvPr id="63" name="6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771524</xdr:colOff>
      <xdr:row>187</xdr:row>
      <xdr:rowOff>0</xdr:rowOff>
    </xdr:from>
    <xdr:to>
      <xdr:col>25</xdr:col>
      <xdr:colOff>257175</xdr:colOff>
      <xdr:row>187</xdr:row>
      <xdr:rowOff>161925</xdr:rowOff>
    </xdr:to>
    <xdr:graphicFrame macro="">
      <xdr:nvGraphicFramePr>
        <xdr:cNvPr id="64" name="6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puebla/AppData/Roaming/Microsoft/Excel/Indicadores%20I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opia%20de%20coef%20va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adores INN"/>
    </sheetNames>
    <sheetDataSet>
      <sheetData sheetId="0" refreshError="1">
        <row r="169">
          <cell r="B169">
            <v>100786369.02720229</v>
          </cell>
        </row>
        <row r="170">
          <cell r="B170">
            <v>121640507.38703009</v>
          </cell>
        </row>
        <row r="171">
          <cell r="B171">
            <v>156615469.20907938</v>
          </cell>
        </row>
        <row r="249">
          <cell r="B249">
            <v>744753139.67577052</v>
          </cell>
        </row>
        <row r="250">
          <cell r="B250">
            <v>927745239.78565085</v>
          </cell>
        </row>
        <row r="251">
          <cell r="B251">
            <v>898401569.55900908</v>
          </cell>
        </row>
        <row r="329">
          <cell r="B329">
            <v>845539508.70297289</v>
          </cell>
        </row>
        <row r="330">
          <cell r="B330">
            <v>1049385747.1726811</v>
          </cell>
        </row>
        <row r="331">
          <cell r="B331">
            <v>1055017038.7680897</v>
          </cell>
        </row>
        <row r="409">
          <cell r="B409">
            <v>320358955.2628454</v>
          </cell>
        </row>
        <row r="410">
          <cell r="B410">
            <v>262125562.47882077</v>
          </cell>
        </row>
        <row r="516">
          <cell r="A516">
            <v>1.6120741397709828E-3</v>
          </cell>
          <cell r="B516">
            <v>1.7987102483148724E-3</v>
          </cell>
          <cell r="C516">
            <v>2.0156503679688857E-3</v>
          </cell>
          <cell r="D516">
            <v>1.1912298146791258E-2</v>
          </cell>
          <cell r="E516">
            <v>1.3718660884225499E-2</v>
          </cell>
          <cell r="F516">
            <v>1.156248142926395E-2</v>
          </cell>
        </row>
        <row r="541">
          <cell r="A541">
            <v>0.11919770512179209</v>
          </cell>
          <cell r="B541">
            <v>0.11591591339482274</v>
          </cell>
          <cell r="C541">
            <v>0.14844828420207754</v>
          </cell>
          <cell r="D541">
            <v>0.88080229487820816</v>
          </cell>
          <cell r="E541">
            <v>0.88408408660517734</v>
          </cell>
          <cell r="F541">
            <v>0.85155171579792266</v>
          </cell>
        </row>
        <row r="818">
          <cell r="D818">
            <v>0.15026524668595384</v>
          </cell>
        </row>
        <row r="820">
          <cell r="D820">
            <v>4.5639647811263513E-2</v>
          </cell>
        </row>
        <row r="822">
          <cell r="D822">
            <v>0.31222222333387822</v>
          </cell>
        </row>
        <row r="824">
          <cell r="D824">
            <v>0.14312858190226588</v>
          </cell>
        </row>
        <row r="826">
          <cell r="D826">
            <v>0.1436054421410829</v>
          </cell>
        </row>
        <row r="828">
          <cell r="D828">
            <v>3.2192436668337647E-2</v>
          </cell>
        </row>
        <row r="830">
          <cell r="D830">
            <v>0.1119834530057747</v>
          </cell>
        </row>
        <row r="832">
          <cell r="D832">
            <v>3.8242848825234613E-2</v>
          </cell>
        </row>
        <row r="834">
          <cell r="D834">
            <v>0.20182290700767433</v>
          </cell>
        </row>
        <row r="836">
          <cell r="D836">
            <v>6.3928815283436635E-2</v>
          </cell>
        </row>
        <row r="948">
          <cell r="D948">
            <v>0.89679277020169024</v>
          </cell>
        </row>
        <row r="949">
          <cell r="D949">
            <v>0.10320722979830967</v>
          </cell>
        </row>
        <row r="950">
          <cell r="D950">
            <v>0.94987642770468395</v>
          </cell>
        </row>
        <row r="951">
          <cell r="D951">
            <v>5.012357229531552E-2</v>
          </cell>
        </row>
        <row r="952">
          <cell r="D952">
            <v>0.99431065721560197</v>
          </cell>
        </row>
        <row r="953">
          <cell r="D953">
            <v>5.6893427843981966E-3</v>
          </cell>
        </row>
        <row r="954">
          <cell r="D954">
            <v>0.99093194484161573</v>
          </cell>
        </row>
        <row r="955">
          <cell r="D955">
            <v>9.0680551583844932E-3</v>
          </cell>
        </row>
        <row r="956">
          <cell r="D956">
            <v>0.96555658227376828</v>
          </cell>
        </row>
        <row r="957">
          <cell r="D957">
            <v>3.4443417726232092E-2</v>
          </cell>
        </row>
        <row r="958">
          <cell r="D958">
            <v>0.98576605080592661</v>
          </cell>
        </row>
        <row r="959">
          <cell r="D959">
            <v>1.4233949194074018E-2</v>
          </cell>
        </row>
        <row r="1099">
          <cell r="D1099">
            <v>0.2459816966335521</v>
          </cell>
        </row>
        <row r="1101">
          <cell r="D1101">
            <v>0.43587081750935203</v>
          </cell>
        </row>
        <row r="1103">
          <cell r="D1103">
            <v>0.54539164197005574</v>
          </cell>
        </row>
        <row r="1105">
          <cell r="D1105">
            <v>0.41562141144269932</v>
          </cell>
        </row>
        <row r="1107">
          <cell r="D1107">
            <v>0.72575027076997689</v>
          </cell>
        </row>
        <row r="1109">
          <cell r="D1109">
            <v>0.45209897320613629</v>
          </cell>
        </row>
        <row r="1111">
          <cell r="D1111">
            <v>0.14616780538246929</v>
          </cell>
        </row>
        <row r="1226">
          <cell r="D1226">
            <v>0.82464387927099514</v>
          </cell>
        </row>
        <row r="1228">
          <cell r="D1228">
            <v>0.64598886682577217</v>
          </cell>
        </row>
        <row r="1230">
          <cell r="D1230">
            <v>0.71908279194206148</v>
          </cell>
        </row>
        <row r="1232">
          <cell r="D1232">
            <v>0.36729590136795581</v>
          </cell>
        </row>
        <row r="1234">
          <cell r="D1234">
            <v>0.20235613510138259</v>
          </cell>
        </row>
        <row r="1236">
          <cell r="D1236">
            <v>0.13319215525232603</v>
          </cell>
        </row>
        <row r="1238">
          <cell r="D1238">
            <v>0.10817983850735524</v>
          </cell>
        </row>
        <row r="1240">
          <cell r="D1240">
            <v>0.6589391103932456</v>
          </cell>
        </row>
        <row r="1242">
          <cell r="D1242">
            <v>0.50398758358559337</v>
          </cell>
        </row>
        <row r="1244">
          <cell r="D1244">
            <v>0.26670003609507975</v>
          </cell>
        </row>
        <row r="1246">
          <cell r="D1246">
            <v>0.18352336796741503</v>
          </cell>
        </row>
        <row r="1248">
          <cell r="D1248">
            <v>0.5215052579968773</v>
          </cell>
        </row>
        <row r="1250">
          <cell r="D1250">
            <v>0.28197004440633905</v>
          </cell>
        </row>
        <row r="1569">
          <cell r="D1569">
            <v>0.85588420169948209</v>
          </cell>
        </row>
        <row r="1571">
          <cell r="D1571">
            <v>7.4028832919867962E-2</v>
          </cell>
        </row>
        <row r="1573">
          <cell r="D1573">
            <v>7.568757815425875E-2</v>
          </cell>
        </row>
        <row r="1575">
          <cell r="D1575">
            <v>2.7850532153399003E-2</v>
          </cell>
        </row>
        <row r="1688">
          <cell r="D1688">
            <v>0.77048636436803053</v>
          </cell>
        </row>
        <row r="1690">
          <cell r="D1690">
            <v>0.12074803424940141</v>
          </cell>
        </row>
        <row r="1692">
          <cell r="D1692">
            <v>9.3654800950791289E-2</v>
          </cell>
        </row>
        <row r="1694">
          <cell r="D1694">
            <v>4.0226459433398719E-2</v>
          </cell>
        </row>
        <row r="1776">
          <cell r="B1776">
            <v>7.1829919746441165E-2</v>
          </cell>
        </row>
        <row r="1777">
          <cell r="B1777">
            <v>0.16684647651211701</v>
          </cell>
        </row>
        <row r="1778">
          <cell r="B1778">
            <v>8.011086817093542E-2</v>
          </cell>
        </row>
        <row r="1779">
          <cell r="B1779">
            <v>0.66956603894110234</v>
          </cell>
        </row>
        <row r="1780">
          <cell r="B1780">
            <v>1.1646696629404062E-2</v>
          </cell>
        </row>
        <row r="1861">
          <cell r="D1861">
            <v>0.54366668492590264</v>
          </cell>
        </row>
        <row r="1863">
          <cell r="D1863">
            <v>0.17440900325293793</v>
          </cell>
        </row>
        <row r="1865">
          <cell r="D1865">
            <v>0.12753583193113588</v>
          </cell>
        </row>
        <row r="1867">
          <cell r="D1867">
            <v>7.5652442031183473E-2</v>
          </cell>
        </row>
        <row r="1869">
          <cell r="D1869">
            <v>0.20837784336093521</v>
          </cell>
        </row>
        <row r="1871">
          <cell r="D1871">
            <v>8.0450912457657911E-2</v>
          </cell>
        </row>
        <row r="2005">
          <cell r="D2005">
            <v>0.5291231185556815</v>
          </cell>
        </row>
        <row r="2007">
          <cell r="D2007">
            <v>0.35809914191848946</v>
          </cell>
        </row>
        <row r="2009">
          <cell r="D2009">
            <v>0.45747347075093731</v>
          </cell>
        </row>
        <row r="2011">
          <cell r="D2011">
            <v>0.14234047949512518</v>
          </cell>
        </row>
        <row r="2013">
          <cell r="D2013">
            <v>5.1171906576975311E-2</v>
          </cell>
        </row>
        <row r="2015">
          <cell r="D2015">
            <v>0.16436556543754877</v>
          </cell>
        </row>
        <row r="2017">
          <cell r="D2017">
            <v>0.16470938956444872</v>
          </cell>
        </row>
        <row r="2019">
          <cell r="D2019">
            <v>0.46688200202744168</v>
          </cell>
        </row>
        <row r="2132">
          <cell r="D2132">
            <v>0.8079192530472058</v>
          </cell>
        </row>
        <row r="2134">
          <cell r="D2134">
            <v>0.77260316640522964</v>
          </cell>
        </row>
        <row r="2136">
          <cell r="D2136">
            <v>0.75558561786540479</v>
          </cell>
        </row>
        <row r="2138">
          <cell r="D2138">
            <v>0.81748048956618158</v>
          </cell>
        </row>
        <row r="2140">
          <cell r="D2140">
            <v>0.89956624010331609</v>
          </cell>
        </row>
        <row r="2142">
          <cell r="D2142">
            <v>0.76794564653941766</v>
          </cell>
        </row>
        <row r="2144">
          <cell r="D2144">
            <v>0.82673404202100831</v>
          </cell>
        </row>
        <row r="2146">
          <cell r="D2146">
            <v>0.6645529560640655</v>
          </cell>
        </row>
        <row r="2148">
          <cell r="D2148">
            <v>0.64446478424296738</v>
          </cell>
        </row>
        <row r="2150">
          <cell r="D2150">
            <v>0.66502986985639478</v>
          </cell>
        </row>
        <row r="2152">
          <cell r="D2152">
            <v>0.77516324610808107</v>
          </cell>
        </row>
        <row r="2291">
          <cell r="D2291">
            <v>0.90492763238444862</v>
          </cell>
        </row>
        <row r="2293">
          <cell r="D2293">
            <v>0.83605945152421413</v>
          </cell>
        </row>
        <row r="2295">
          <cell r="D2295">
            <v>0.92842399932580166</v>
          </cell>
        </row>
        <row r="2297">
          <cell r="D2297">
            <v>0.67081275785954664</v>
          </cell>
        </row>
        <row r="2299">
          <cell r="D2299">
            <v>0.80969924830268358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ef_1"/>
      <sheetName val="Tabulados2"/>
      <sheetName val="Coef_2"/>
      <sheetName val="Hoja3"/>
    </sheetNames>
    <sheetDataSet>
      <sheetData sheetId="0">
        <row r="3">
          <cell r="B3">
            <v>0.19747111045136467</v>
          </cell>
          <cell r="C3">
            <v>0.18043765668932341</v>
          </cell>
          <cell r="D3">
            <v>0.19346620360091113</v>
          </cell>
        </row>
        <row r="10">
          <cell r="B10">
            <v>0.19569039273189207</v>
          </cell>
          <cell r="C10">
            <v>0.18373520928479259</v>
          </cell>
          <cell r="D10">
            <v>0.16360084581767229</v>
          </cell>
        </row>
        <row r="18">
          <cell r="B18">
            <v>0.18216517087065723</v>
          </cell>
          <cell r="C18">
            <v>0.17135271723474588</v>
          </cell>
          <cell r="D18">
            <v>0.15423027108670706</v>
          </cell>
        </row>
        <row r="52">
          <cell r="B52">
            <v>6.9400613450563226E-2</v>
          </cell>
        </row>
        <row r="53">
          <cell r="B53">
            <v>0.12852855236208324</v>
          </cell>
        </row>
        <row r="54">
          <cell r="B54">
            <v>4.2091560203347478E-2</v>
          </cell>
        </row>
        <row r="55">
          <cell r="B55">
            <v>6.3964210746354333E-2</v>
          </cell>
        </row>
        <row r="56">
          <cell r="B56">
            <v>7.1384208494239154E-2</v>
          </cell>
        </row>
        <row r="57">
          <cell r="B57">
            <v>0.1330954072097266</v>
          </cell>
        </row>
        <row r="58">
          <cell r="B58">
            <v>7.5271871583489774E-2</v>
          </cell>
        </row>
        <row r="59">
          <cell r="B59">
            <v>0.14367304815846174</v>
          </cell>
        </row>
        <row r="60">
          <cell r="B60">
            <v>5.5260567835552797E-2</v>
          </cell>
        </row>
        <row r="61">
          <cell r="B61">
            <v>9.9252783138513156E-2</v>
          </cell>
        </row>
        <row r="68">
          <cell r="B68">
            <v>7.2239210985913488E-2</v>
          </cell>
        </row>
        <row r="69">
          <cell r="B69">
            <v>0.10927462792215635</v>
          </cell>
        </row>
        <row r="70">
          <cell r="B70">
            <v>0.26160230571453619</v>
          </cell>
        </row>
        <row r="71">
          <cell r="B71">
            <v>0.24483084247242481</v>
          </cell>
        </row>
        <row r="72">
          <cell r="B72">
            <v>0.13721865380703757</v>
          </cell>
        </row>
        <row r="73">
          <cell r="B73">
            <v>0.19433967365148314</v>
          </cell>
        </row>
        <row r="81">
          <cell r="B81">
            <v>6.0001975090583554E-2</v>
          </cell>
        </row>
        <row r="82">
          <cell r="B82">
            <v>4.3504368741468749E-2</v>
          </cell>
        </row>
        <row r="83">
          <cell r="B83">
            <v>3.6276773491197456E-2</v>
          </cell>
        </row>
        <row r="84">
          <cell r="B84">
            <v>4.6411037482993127E-2</v>
          </cell>
        </row>
        <row r="85">
          <cell r="B85">
            <v>2.3086876871708385E-2</v>
          </cell>
        </row>
        <row r="86">
          <cell r="B86">
            <v>4.2751002958745302E-2</v>
          </cell>
        </row>
        <row r="87">
          <cell r="B87">
            <v>0.10605171983712582</v>
          </cell>
        </row>
        <row r="95">
          <cell r="B95">
            <v>1.8361034750801617E-2</v>
          </cell>
        </row>
        <row r="96">
          <cell r="B96">
            <v>2.7500217922897689E-2</v>
          </cell>
        </row>
        <row r="97">
          <cell r="B97">
            <v>2.3822214216617454E-2</v>
          </cell>
        </row>
        <row r="98">
          <cell r="B98">
            <v>5.0861424037977762E-2</v>
          </cell>
        </row>
        <row r="99">
          <cell r="B99">
            <v>7.9672914047845197E-2</v>
          </cell>
        </row>
        <row r="100">
          <cell r="B100">
            <v>7.950885752293127E-2</v>
          </cell>
        </row>
        <row r="101">
          <cell r="B101">
            <v>9.4873795660844931E-2</v>
          </cell>
        </row>
        <row r="102">
          <cell r="B102">
            <v>2.8270477945413246E-2</v>
          </cell>
        </row>
        <row r="103">
          <cell r="B103">
            <v>3.8528803369823894E-2</v>
          </cell>
        </row>
        <row r="104">
          <cell r="B104">
            <v>6.5020488799783643E-2</v>
          </cell>
        </row>
        <row r="105">
          <cell r="B105">
            <v>7.0485174116078075E-2</v>
          </cell>
        </row>
        <row r="106">
          <cell r="B106">
            <v>3.7105654551614256E-2</v>
          </cell>
        </row>
        <row r="107">
          <cell r="B107">
            <v>5.905482264168798E-2</v>
          </cell>
        </row>
        <row r="131">
          <cell r="B131">
            <v>1.7346320624965651E-2</v>
          </cell>
        </row>
        <row r="132">
          <cell r="B132">
            <v>0.13773109900667932</v>
          </cell>
        </row>
        <row r="133">
          <cell r="B133">
            <v>0.13687138017727299</v>
          </cell>
        </row>
        <row r="134">
          <cell r="B134">
            <v>0.3089634541900918</v>
          </cell>
        </row>
        <row r="142">
          <cell r="B142">
            <v>3.0430148603142786E-2</v>
          </cell>
        </row>
        <row r="143">
          <cell r="B143">
            <v>0.13955308098153893</v>
          </cell>
        </row>
        <row r="144">
          <cell r="B144">
            <v>0.20214600560060791</v>
          </cell>
        </row>
        <row r="145">
          <cell r="B145">
            <v>0.21370752992114037</v>
          </cell>
        </row>
        <row r="165">
          <cell r="B165">
            <v>2.6735532418115073E-2</v>
          </cell>
        </row>
        <row r="166">
          <cell r="B166">
            <v>6.5424708962813952E-2</v>
          </cell>
        </row>
        <row r="167">
          <cell r="B167">
            <v>7.5330240647345462E-2</v>
          </cell>
        </row>
        <row r="168">
          <cell r="B168">
            <v>0.11000138537664922</v>
          </cell>
        </row>
        <row r="169">
          <cell r="B169">
            <v>5.6151332156980427E-2</v>
          </cell>
        </row>
        <row r="170">
          <cell r="B170">
            <v>9.3908914147585218E-2</v>
          </cell>
        </row>
        <row r="178">
          <cell r="B178">
            <v>3.6901256674053931E-2</v>
          </cell>
        </row>
        <row r="179">
          <cell r="B179">
            <v>5.1048299651050712E-2</v>
          </cell>
        </row>
        <row r="180">
          <cell r="B180">
            <v>4.2765584043254465E-2</v>
          </cell>
        </row>
        <row r="181">
          <cell r="B181">
            <v>8.5032505288120008E-2</v>
          </cell>
        </row>
        <row r="182">
          <cell r="B182">
            <v>0.16976990805865738</v>
          </cell>
        </row>
        <row r="183">
          <cell r="B183">
            <v>8.4474919628478959E-2</v>
          </cell>
        </row>
        <row r="184">
          <cell r="B184">
            <v>7.4621535050808957E-2</v>
          </cell>
        </row>
        <row r="185">
          <cell r="B185">
            <v>4.1309425293035287E-2</v>
          </cell>
        </row>
        <row r="193">
          <cell r="B193">
            <v>1.9084935490813831E-2</v>
          </cell>
        </row>
        <row r="194">
          <cell r="B194">
            <v>1.9913981985840427E-2</v>
          </cell>
        </row>
        <row r="195">
          <cell r="B195">
            <v>2.208810617653385E-2</v>
          </cell>
        </row>
        <row r="196">
          <cell r="B196">
            <v>1.6944629297224949E-2</v>
          </cell>
        </row>
        <row r="197">
          <cell r="B197">
            <v>1.1768346999416748E-2</v>
          </cell>
        </row>
        <row r="198">
          <cell r="B198">
            <v>2.4993011321344578E-2</v>
          </cell>
        </row>
        <row r="199">
          <cell r="B199">
            <v>1.6889509767285503E-2</v>
          </cell>
        </row>
        <row r="200">
          <cell r="B200">
            <v>2.8180115254734472E-2</v>
          </cell>
        </row>
        <row r="201">
          <cell r="B201">
            <v>2.8078794721115297E-2</v>
          </cell>
        </row>
        <row r="202">
          <cell r="B202">
            <v>2.6864438760872356E-2</v>
          </cell>
        </row>
        <row r="203">
          <cell r="B203">
            <v>1.939996804072178E-2</v>
          </cell>
        </row>
        <row r="211">
          <cell r="B211">
            <v>1.5665252229166777E-2</v>
          </cell>
        </row>
        <row r="212">
          <cell r="B212">
            <v>2.6275160399645826E-2</v>
          </cell>
        </row>
        <row r="213">
          <cell r="B213">
            <v>1.4698487880745029E-2</v>
          </cell>
        </row>
        <row r="214">
          <cell r="B214">
            <v>4.9497692608563244E-2</v>
          </cell>
        </row>
        <row r="215">
          <cell r="B215">
            <v>2.6396106685446043E-2</v>
          </cell>
        </row>
      </sheetData>
      <sheetData sheetId="1" refreshError="1"/>
      <sheetData sheetId="2">
        <row r="4">
          <cell r="B4">
            <v>3.2333616862584839E-2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6"/>
  <sheetViews>
    <sheetView tabSelected="1" topLeftCell="A49" zoomScale="90" zoomScaleNormal="90" workbookViewId="0">
      <selection activeCell="D203" sqref="D203"/>
    </sheetView>
  </sheetViews>
  <sheetFormatPr baseColWidth="10" defaultRowHeight="15"/>
  <cols>
    <col min="1" max="1" width="43.28515625" customWidth="1"/>
    <col min="2" max="2" width="18" customWidth="1"/>
    <col min="3" max="3" width="19.42578125" customWidth="1"/>
    <col min="4" max="4" width="20.85546875" customWidth="1"/>
    <col min="5" max="5" width="20" customWidth="1"/>
    <col min="6" max="6" width="17.28515625" customWidth="1"/>
    <col min="7" max="7" width="22.28515625" customWidth="1"/>
    <col min="8" max="8" width="15.140625" customWidth="1"/>
    <col min="9" max="9" width="17.5703125" customWidth="1"/>
    <col min="10" max="10" width="15.28515625" customWidth="1"/>
    <col min="11" max="11" width="14.7109375" customWidth="1"/>
    <col min="12" max="12" width="14.42578125" customWidth="1"/>
    <col min="14" max="14" width="13.85546875" customWidth="1"/>
  </cols>
  <sheetData>
    <row r="1" spans="1:7" ht="33.75" customHeight="1">
      <c r="A1" s="31" t="s">
        <v>100</v>
      </c>
      <c r="B1" s="32"/>
      <c r="C1" s="32"/>
      <c r="D1" s="32"/>
      <c r="E1" s="32" t="s">
        <v>116</v>
      </c>
      <c r="F1" s="32"/>
      <c r="G1" s="33"/>
    </row>
    <row r="2" spans="1:7">
      <c r="A2" s="23"/>
      <c r="B2" s="24">
        <v>2009</v>
      </c>
      <c r="C2" s="24">
        <v>2010</v>
      </c>
      <c r="D2" s="24">
        <v>2011</v>
      </c>
      <c r="E2" s="24">
        <v>2009</v>
      </c>
      <c r="F2" s="24">
        <v>2010</v>
      </c>
      <c r="G2" s="25">
        <v>2011</v>
      </c>
    </row>
    <row r="3" spans="1:7" ht="15.75" thickBot="1">
      <c r="A3" s="10" t="s">
        <v>85</v>
      </c>
      <c r="B3" s="11">
        <f>+'[1]Indicadores INN'!$B$169</f>
        <v>100786369.02720229</v>
      </c>
      <c r="C3" s="11">
        <f>+'[1]Indicadores INN'!$B$170</f>
        <v>121640507.38703009</v>
      </c>
      <c r="D3" s="11">
        <f>+'[1]Indicadores INN'!$B$171</f>
        <v>156615469.20907938</v>
      </c>
      <c r="E3" s="27">
        <f>+[2]Coef_1!$B$3</f>
        <v>0.19747111045136467</v>
      </c>
      <c r="F3" s="27">
        <f>+[2]Coef_1!$C$3</f>
        <v>0.18043765668932341</v>
      </c>
      <c r="G3" s="28">
        <f>+[2]Coef_1!$D$3</f>
        <v>0.19346620360091113</v>
      </c>
    </row>
    <row r="4" spans="1:7">
      <c r="A4" s="22" t="s">
        <v>99</v>
      </c>
      <c r="B4" s="1"/>
      <c r="C4" s="1"/>
      <c r="D4" s="1"/>
    </row>
    <row r="7" spans="1:7" ht="15.75" thickBot="1"/>
    <row r="8" spans="1:7" ht="29.25" customHeight="1">
      <c r="A8" s="31" t="s">
        <v>101</v>
      </c>
      <c r="B8" s="32"/>
      <c r="C8" s="32"/>
      <c r="D8" s="32"/>
      <c r="E8" s="32" t="s">
        <v>116</v>
      </c>
      <c r="F8" s="32"/>
      <c r="G8" s="33"/>
    </row>
    <row r="9" spans="1:7">
      <c r="A9" s="23"/>
      <c r="B9" s="24">
        <v>2009</v>
      </c>
      <c r="C9" s="24">
        <v>2010</v>
      </c>
      <c r="D9" s="24">
        <v>2011</v>
      </c>
      <c r="E9" s="24">
        <v>2009</v>
      </c>
      <c r="F9" s="24">
        <v>2010</v>
      </c>
      <c r="G9" s="25">
        <v>2011</v>
      </c>
    </row>
    <row r="10" spans="1:7" ht="15.75" thickBot="1">
      <c r="A10" s="10" t="s">
        <v>98</v>
      </c>
      <c r="B10" s="11">
        <f>+'[1]Indicadores INN'!$B$249</f>
        <v>744753139.67577052</v>
      </c>
      <c r="C10" s="11">
        <f>+'[1]Indicadores INN'!$B$250</f>
        <v>927745239.78565085</v>
      </c>
      <c r="D10" s="11">
        <f>+'[1]Indicadores INN'!$B$251</f>
        <v>898401569.55900908</v>
      </c>
      <c r="E10" s="27">
        <f>+[2]Coef_1!$B$10</f>
        <v>0.19569039273189207</v>
      </c>
      <c r="F10" s="27">
        <f>+[2]Coef_1!$C$10</f>
        <v>0.18373520928479259</v>
      </c>
      <c r="G10" s="28">
        <f>+[2]Coef_1!$D$10</f>
        <v>0.16360084581767229</v>
      </c>
    </row>
    <row r="11" spans="1:7">
      <c r="A11" s="22" t="s">
        <v>99</v>
      </c>
      <c r="B11" s="1"/>
      <c r="C11" s="1"/>
      <c r="D11" s="1"/>
    </row>
    <row r="14" spans="1:7" ht="15.75" thickBot="1"/>
    <row r="15" spans="1:7" ht="42" customHeight="1">
      <c r="A15" s="31" t="s">
        <v>102</v>
      </c>
      <c r="B15" s="32"/>
      <c r="C15" s="32"/>
      <c r="D15" s="32"/>
      <c r="E15" s="32" t="s">
        <v>116</v>
      </c>
      <c r="F15" s="32"/>
      <c r="G15" s="33"/>
    </row>
    <row r="16" spans="1:7">
      <c r="A16" s="23"/>
      <c r="B16" s="24">
        <v>2009</v>
      </c>
      <c r="C16" s="24">
        <v>2010</v>
      </c>
      <c r="D16" s="24">
        <v>2011</v>
      </c>
      <c r="E16" s="24">
        <v>2009</v>
      </c>
      <c r="F16" s="24">
        <v>2010</v>
      </c>
      <c r="G16" s="25">
        <v>2011</v>
      </c>
    </row>
    <row r="17" spans="1:7" ht="15.75" thickBot="1">
      <c r="A17" s="10" t="s">
        <v>87</v>
      </c>
      <c r="B17" s="11">
        <f>+'[1]Indicadores INN'!$B$329</f>
        <v>845539508.70297289</v>
      </c>
      <c r="C17" s="11">
        <f>+'[1]Indicadores INN'!$B$330</f>
        <v>1049385747.1726811</v>
      </c>
      <c r="D17" s="11">
        <f>+'[1]Indicadores INN'!$B$331</f>
        <v>1055017038.7680897</v>
      </c>
      <c r="E17" s="27">
        <f>+[2]Coef_1!$B$18</f>
        <v>0.18216517087065723</v>
      </c>
      <c r="F17" s="27">
        <f>+[2]Coef_1!$C$18</f>
        <v>0.17135271723474588</v>
      </c>
      <c r="G17" s="28">
        <f>+[2]Coef_1!$D$18</f>
        <v>0.15423027108670706</v>
      </c>
    </row>
    <row r="18" spans="1:7">
      <c r="A18" s="22" t="s">
        <v>99</v>
      </c>
      <c r="B18" s="1"/>
      <c r="C18" s="1"/>
      <c r="D18" s="1"/>
    </row>
    <row r="22" spans="1:7" ht="15.75" thickBot="1"/>
    <row r="23" spans="1:7" ht="33.75" customHeight="1">
      <c r="A23" s="31" t="s">
        <v>120</v>
      </c>
      <c r="B23" s="32"/>
      <c r="C23" s="26" t="s">
        <v>116</v>
      </c>
      <c r="D23" s="1"/>
    </row>
    <row r="24" spans="1:7" ht="25.5">
      <c r="A24" s="23" t="s">
        <v>3</v>
      </c>
      <c r="B24" s="24" t="s">
        <v>88</v>
      </c>
      <c r="C24" s="25" t="s">
        <v>6</v>
      </c>
      <c r="D24" s="1"/>
    </row>
    <row r="25" spans="1:7">
      <c r="A25" s="2" t="s">
        <v>0</v>
      </c>
      <c r="B25" s="34">
        <f>+'[1]Indicadores INN'!$B$409</f>
        <v>320358955.2628454</v>
      </c>
      <c r="C25" s="40">
        <v>0.34599999999999997</v>
      </c>
      <c r="D25" s="1"/>
    </row>
    <row r="26" spans="1:7" ht="15.75" thickBot="1">
      <c r="A26" s="3" t="s">
        <v>1</v>
      </c>
      <c r="B26" s="35">
        <f>+'[1]Indicadores INN'!$B$410</f>
        <v>262125562.47882077</v>
      </c>
      <c r="C26" s="41">
        <v>0.29199999999999998</v>
      </c>
      <c r="D26" s="1"/>
    </row>
    <row r="27" spans="1:7">
      <c r="A27" s="22" t="s">
        <v>99</v>
      </c>
      <c r="B27" s="8"/>
      <c r="C27" s="7"/>
      <c r="D27" s="7"/>
    </row>
    <row r="31" spans="1:7" ht="15.75" thickBot="1"/>
    <row r="32" spans="1:7" ht="44.25" customHeight="1">
      <c r="A32" s="31" t="s">
        <v>103</v>
      </c>
      <c r="B32" s="32"/>
      <c r="C32" s="32"/>
      <c r="D32" s="32"/>
      <c r="E32" s="32" t="s">
        <v>116</v>
      </c>
      <c r="F32" s="32"/>
      <c r="G32" s="33"/>
    </row>
    <row r="33" spans="1:7">
      <c r="A33" s="23"/>
      <c r="B33" s="24">
        <v>2009</v>
      </c>
      <c r="C33" s="24">
        <v>2010</v>
      </c>
      <c r="D33" s="24">
        <v>2011</v>
      </c>
      <c r="E33" s="24">
        <v>2009</v>
      </c>
      <c r="F33" s="24">
        <v>2010</v>
      </c>
      <c r="G33" s="25">
        <v>2011</v>
      </c>
    </row>
    <row r="34" spans="1:7">
      <c r="A34" s="2" t="s">
        <v>89</v>
      </c>
      <c r="B34" s="13">
        <f>+'[1]Indicadores INN'!$A$516</f>
        <v>1.6120741397709828E-3</v>
      </c>
      <c r="C34" s="13">
        <f>+'[1]Indicadores INN'!$B$516</f>
        <v>1.7987102483148724E-3</v>
      </c>
      <c r="D34" s="13">
        <f>+'[1]Indicadores INN'!$C$516</f>
        <v>2.0156503679688857E-3</v>
      </c>
      <c r="E34" s="29" t="s">
        <v>121</v>
      </c>
      <c r="F34" s="29" t="s">
        <v>121</v>
      </c>
      <c r="G34" s="30" t="s">
        <v>121</v>
      </c>
    </row>
    <row r="35" spans="1:7">
      <c r="A35" s="17" t="s">
        <v>86</v>
      </c>
      <c r="B35" s="18">
        <f>+'[1]Indicadores INN'!$D$516</f>
        <v>1.1912298146791258E-2</v>
      </c>
      <c r="C35" s="18">
        <f>+'[1]Indicadores INN'!$E$516</f>
        <v>1.3718660884225499E-2</v>
      </c>
      <c r="D35" s="18">
        <f>+'[1]Indicadores INN'!$F$516</f>
        <v>1.156248142926395E-2</v>
      </c>
      <c r="E35" s="18" t="s">
        <v>121</v>
      </c>
      <c r="F35" s="18" t="s">
        <v>121</v>
      </c>
      <c r="G35" s="9" t="s">
        <v>121</v>
      </c>
    </row>
    <row r="36" spans="1:7" ht="15.75" thickBot="1">
      <c r="A36" s="10" t="s">
        <v>96</v>
      </c>
      <c r="B36" s="19">
        <f>+SUM(B34:B35)</f>
        <v>1.3524372286562241E-2</v>
      </c>
      <c r="C36" s="19">
        <f>+SUM(C34:C35)</f>
        <v>1.5517371132540371E-2</v>
      </c>
      <c r="D36" s="19">
        <f>+SUM(D34:D35)</f>
        <v>1.3578131797232836E-2</v>
      </c>
      <c r="E36" s="27" t="s">
        <v>121</v>
      </c>
      <c r="F36" s="27" t="s">
        <v>121</v>
      </c>
      <c r="G36" s="28" t="s">
        <v>121</v>
      </c>
    </row>
    <row r="37" spans="1:7">
      <c r="A37" s="22" t="s">
        <v>99</v>
      </c>
      <c r="B37" s="1"/>
      <c r="C37" s="1"/>
      <c r="D37" s="1"/>
    </row>
    <row r="38" spans="1:7" ht="15.75" thickBot="1">
      <c r="A38" s="10" t="s">
        <v>87</v>
      </c>
      <c r="B38" s="11">
        <f>+'[1]Indicadores INN'!$B$329</f>
        <v>845539508.70297289</v>
      </c>
      <c r="C38" s="11">
        <f>+'[1]Indicadores INN'!$B$330</f>
        <v>1049385747.1726811</v>
      </c>
      <c r="D38" s="12">
        <f>+'[1]Indicadores INN'!$B$331</f>
        <v>1055017038.7680897</v>
      </c>
    </row>
    <row r="41" spans="1:7" ht="15.75" thickBot="1"/>
    <row r="42" spans="1:7" ht="48.75" customHeight="1">
      <c r="A42" s="31" t="s">
        <v>104</v>
      </c>
      <c r="B42" s="32"/>
      <c r="C42" s="32"/>
      <c r="D42" s="32"/>
      <c r="E42" s="32" t="s">
        <v>116</v>
      </c>
      <c r="F42" s="32"/>
      <c r="G42" s="33"/>
    </row>
    <row r="43" spans="1:7">
      <c r="A43" s="23"/>
      <c r="B43" s="24">
        <v>2009</v>
      </c>
      <c r="C43" s="24">
        <v>2010</v>
      </c>
      <c r="D43" s="24">
        <v>2011</v>
      </c>
      <c r="E43" s="24">
        <v>2009</v>
      </c>
      <c r="F43" s="24">
        <v>2010</v>
      </c>
      <c r="G43" s="25">
        <v>2011</v>
      </c>
    </row>
    <row r="44" spans="1:7">
      <c r="A44" s="2" t="s">
        <v>89</v>
      </c>
      <c r="B44" s="13">
        <f>+'[1]Indicadores INN'!$A$541</f>
        <v>0.11919770512179209</v>
      </c>
      <c r="C44" s="13">
        <f>+'[1]Indicadores INN'!$B$541</f>
        <v>0.11591591339482274</v>
      </c>
      <c r="D44" s="13">
        <f>+'[1]Indicadores INN'!$C$541</f>
        <v>0.14844828420207754</v>
      </c>
      <c r="E44" s="29" t="s">
        <v>121</v>
      </c>
      <c r="F44" s="29" t="s">
        <v>121</v>
      </c>
      <c r="G44" s="30" t="s">
        <v>121</v>
      </c>
    </row>
    <row r="45" spans="1:7">
      <c r="A45" s="17" t="s">
        <v>86</v>
      </c>
      <c r="B45" s="18">
        <f>+'[1]Indicadores INN'!$D$541</f>
        <v>0.88080229487820816</v>
      </c>
      <c r="C45" s="18">
        <f>+'[1]Indicadores INN'!$E$541</f>
        <v>0.88408408660517734</v>
      </c>
      <c r="D45" s="18">
        <f>+'[1]Indicadores INN'!$F$541</f>
        <v>0.85155171579792266</v>
      </c>
      <c r="E45" s="18" t="s">
        <v>121</v>
      </c>
      <c r="F45" s="18" t="s">
        <v>121</v>
      </c>
      <c r="G45" s="9" t="s">
        <v>121</v>
      </c>
    </row>
    <row r="46" spans="1:7" ht="15.75" thickBot="1">
      <c r="A46" s="10" t="s">
        <v>97</v>
      </c>
      <c r="B46" s="21">
        <f>+SUM(B44:B45)</f>
        <v>1.0000000000000002</v>
      </c>
      <c r="C46" s="21">
        <f>+SUM(C44:C45)</f>
        <v>1</v>
      </c>
      <c r="D46" s="21">
        <f>+SUM(D44:D45)</f>
        <v>1.0000000000000002</v>
      </c>
      <c r="E46" s="27" t="s">
        <v>121</v>
      </c>
      <c r="F46" s="27" t="s">
        <v>121</v>
      </c>
      <c r="G46" s="28" t="s">
        <v>121</v>
      </c>
    </row>
    <row r="47" spans="1:7">
      <c r="A47" s="22" t="s">
        <v>99</v>
      </c>
      <c r="B47" s="1"/>
      <c r="C47" s="1"/>
      <c r="D47" s="1"/>
    </row>
    <row r="51" spans="1:4" ht="15.75" thickBot="1"/>
    <row r="52" spans="1:4" ht="49.5" customHeight="1">
      <c r="A52" s="31" t="s">
        <v>105</v>
      </c>
      <c r="B52" s="32"/>
      <c r="C52" s="26" t="s">
        <v>116</v>
      </c>
      <c r="D52" s="1"/>
    </row>
    <row r="53" spans="1:4">
      <c r="A53" s="23" t="s">
        <v>2</v>
      </c>
      <c r="B53" s="24" t="s">
        <v>17</v>
      </c>
      <c r="C53" s="25" t="s">
        <v>6</v>
      </c>
      <c r="D53" s="1"/>
    </row>
    <row r="54" spans="1:4">
      <c r="A54" s="2" t="s">
        <v>9</v>
      </c>
      <c r="B54" s="13">
        <f>+'[1]Indicadores INN'!$D$828</f>
        <v>3.2192436668337647E-2</v>
      </c>
      <c r="C54" s="36">
        <f>+[2]Coef_1!$B$57</f>
        <v>0.1330954072097266</v>
      </c>
      <c r="D54" s="1"/>
    </row>
    <row r="55" spans="1:4">
      <c r="A55" s="5" t="s">
        <v>11</v>
      </c>
      <c r="B55" s="14">
        <f>+'[1]Indicadores INN'!$D$832</f>
        <v>3.8242848825234613E-2</v>
      </c>
      <c r="C55" s="6">
        <f>+[2]Coef_1!$B$59</f>
        <v>0.14367304815846174</v>
      </c>
      <c r="D55" s="1"/>
    </row>
    <row r="56" spans="1:4">
      <c r="A56" s="2" t="s">
        <v>5</v>
      </c>
      <c r="B56" s="13">
        <f>+'[1]Indicadores INN'!$D$820</f>
        <v>4.5639647811263513E-2</v>
      </c>
      <c r="C56" s="36">
        <f>+[2]Coef_1!$B$53</f>
        <v>0.12852855236208324</v>
      </c>
      <c r="D56" s="1"/>
    </row>
    <row r="57" spans="1:4">
      <c r="A57" s="5" t="s">
        <v>13</v>
      </c>
      <c r="B57" s="14">
        <f>+'[1]Indicadores INN'!$D$836</f>
        <v>6.3928815283436635E-2</v>
      </c>
      <c r="C57" s="6">
        <f>+[2]Coef_1!$B$61</f>
        <v>9.9252783138513156E-2</v>
      </c>
      <c r="D57" s="1"/>
    </row>
    <row r="58" spans="1:4">
      <c r="A58" s="2" t="s">
        <v>10</v>
      </c>
      <c r="B58" s="13">
        <f>+'[1]Indicadores INN'!$D$830</f>
        <v>0.1119834530057747</v>
      </c>
      <c r="C58" s="36">
        <f>+[2]Coef_1!$B$58</f>
        <v>7.5271871583489774E-2</v>
      </c>
      <c r="D58" s="1"/>
    </row>
    <row r="59" spans="1:4">
      <c r="A59" s="5" t="s">
        <v>7</v>
      </c>
      <c r="B59" s="14">
        <f>+'[1]Indicadores INN'!$D$824</f>
        <v>0.14312858190226588</v>
      </c>
      <c r="C59" s="6">
        <f>+[2]Coef_1!$B$55</f>
        <v>6.3964210746354333E-2</v>
      </c>
      <c r="D59" s="1"/>
    </row>
    <row r="60" spans="1:4">
      <c r="A60" s="2" t="s">
        <v>8</v>
      </c>
      <c r="B60" s="13">
        <f>+'[1]Indicadores INN'!$D$826</f>
        <v>0.1436054421410829</v>
      </c>
      <c r="C60" s="36">
        <f>+[2]Coef_1!$B$56</f>
        <v>7.1384208494239154E-2</v>
      </c>
      <c r="D60" s="1"/>
    </row>
    <row r="61" spans="1:4">
      <c r="A61" s="5" t="s">
        <v>4</v>
      </c>
      <c r="B61" s="14">
        <f>+'[1]Indicadores INN'!$D$818</f>
        <v>0.15026524668595384</v>
      </c>
      <c r="C61" s="6">
        <f>+[2]Coef_1!$B$52</f>
        <v>6.9400613450563226E-2</v>
      </c>
      <c r="D61" s="1"/>
    </row>
    <row r="62" spans="1:4">
      <c r="A62" s="2" t="s">
        <v>12</v>
      </c>
      <c r="B62" s="13">
        <f>+'[1]Indicadores INN'!$D$834</f>
        <v>0.20182290700767433</v>
      </c>
      <c r="C62" s="36">
        <f>+[2]Coef_1!$B$60</f>
        <v>5.5260567835552797E-2</v>
      </c>
      <c r="D62" s="1"/>
    </row>
    <row r="63" spans="1:4" ht="15.75" thickBot="1">
      <c r="A63" s="3" t="s">
        <v>25</v>
      </c>
      <c r="B63" s="37">
        <f>+'[1]Indicadores INN'!$D$822</f>
        <v>0.31222222333387822</v>
      </c>
      <c r="C63" s="4">
        <f>+[2]Coef_1!$B$54</f>
        <v>4.2091560203347478E-2</v>
      </c>
      <c r="D63" s="1"/>
    </row>
    <row r="64" spans="1:4">
      <c r="A64" s="22" t="s">
        <v>99</v>
      </c>
      <c r="B64" s="1"/>
      <c r="C64" s="1"/>
      <c r="D64" s="1"/>
    </row>
    <row r="68" spans="1:4" ht="15.75" thickBot="1"/>
    <row r="69" spans="1:4" ht="37.5" customHeight="1">
      <c r="A69" s="31" t="s">
        <v>106</v>
      </c>
      <c r="B69" s="32"/>
      <c r="C69" s="32"/>
      <c r="D69" s="26" t="s">
        <v>116</v>
      </c>
    </row>
    <row r="70" spans="1:4" ht="38.25">
      <c r="A70" s="23" t="s">
        <v>18</v>
      </c>
      <c r="B70" s="24" t="s">
        <v>117</v>
      </c>
      <c r="C70" s="24" t="s">
        <v>118</v>
      </c>
      <c r="D70" s="25" t="s">
        <v>119</v>
      </c>
    </row>
    <row r="71" spans="1:4">
      <c r="A71" s="2" t="s">
        <v>21</v>
      </c>
      <c r="B71" s="13">
        <f>+'[1]Indicadores INN'!$D$953</f>
        <v>5.6893427843981966E-3</v>
      </c>
      <c r="C71" s="13">
        <f>+'[1]Indicadores INN'!$D$952</f>
        <v>0.99431065721560197</v>
      </c>
      <c r="D71" s="36">
        <f>+[2]Coef_1!$B$70</f>
        <v>0.26160230571453619</v>
      </c>
    </row>
    <row r="72" spans="1:4" ht="25.5">
      <c r="A72" s="5" t="s">
        <v>22</v>
      </c>
      <c r="B72" s="14">
        <f>+'[1]Indicadores INN'!$D$955</f>
        <v>9.0680551583844932E-3</v>
      </c>
      <c r="C72" s="14">
        <f>+'[1]Indicadores INN'!$D$954</f>
        <v>0.99093194484161573</v>
      </c>
      <c r="D72" s="6">
        <f>+[2]Coef_1!$B$71</f>
        <v>0.24483084247242481</v>
      </c>
    </row>
    <row r="73" spans="1:4">
      <c r="A73" s="2" t="s">
        <v>24</v>
      </c>
      <c r="B73" s="13">
        <f>+'[1]Indicadores INN'!$D$959</f>
        <v>1.4233949194074018E-2</v>
      </c>
      <c r="C73" s="13">
        <f>+'[1]Indicadores INN'!$D$958</f>
        <v>0.98576605080592661</v>
      </c>
      <c r="D73" s="36">
        <f>+[2]Coef_1!$B$73</f>
        <v>0.19433967365148314</v>
      </c>
    </row>
    <row r="74" spans="1:4">
      <c r="A74" s="5" t="s">
        <v>23</v>
      </c>
      <c r="B74" s="14">
        <f>+'[1]Indicadores INN'!$D$957</f>
        <v>3.4443417726232092E-2</v>
      </c>
      <c r="C74" s="14">
        <f>+'[1]Indicadores INN'!$D$956</f>
        <v>0.96555658227376828</v>
      </c>
      <c r="D74" s="6">
        <f>+[2]Coef_1!$B$72</f>
        <v>0.13721865380703757</v>
      </c>
    </row>
    <row r="75" spans="1:4">
      <c r="A75" s="2" t="s">
        <v>20</v>
      </c>
      <c r="B75" s="13">
        <f>+'[1]Indicadores INN'!$D$951</f>
        <v>5.012357229531552E-2</v>
      </c>
      <c r="C75" s="13">
        <f>+'[1]Indicadores INN'!$D$950</f>
        <v>0.94987642770468395</v>
      </c>
      <c r="D75" s="36">
        <f>+[2]Coef_1!$B$69</f>
        <v>0.10927462792215635</v>
      </c>
    </row>
    <row r="76" spans="1:4" ht="15.75" thickBot="1">
      <c r="A76" s="3" t="s">
        <v>19</v>
      </c>
      <c r="B76" s="37">
        <f>+'[1]Indicadores INN'!$D$949</f>
        <v>0.10320722979830967</v>
      </c>
      <c r="C76" s="37">
        <f>+'[1]Indicadores INN'!$D$948</f>
        <v>0.89679277020169024</v>
      </c>
      <c r="D76" s="4">
        <f>+[2]Coef_1!$B$68</f>
        <v>7.2239210985913488E-2</v>
      </c>
    </row>
    <row r="77" spans="1:4">
      <c r="A77" s="22" t="s">
        <v>99</v>
      </c>
      <c r="B77" s="1"/>
      <c r="C77" s="1"/>
      <c r="D77" s="1"/>
    </row>
    <row r="80" spans="1:4" ht="15.75" thickBot="1"/>
    <row r="81" spans="1:4" ht="60" customHeight="1">
      <c r="A81" s="31" t="s">
        <v>107</v>
      </c>
      <c r="B81" s="32"/>
      <c r="C81" s="26" t="s">
        <v>116</v>
      </c>
      <c r="D81" s="1"/>
    </row>
    <row r="82" spans="1:4">
      <c r="A82" s="23" t="s">
        <v>26</v>
      </c>
      <c r="B82" s="24" t="s">
        <v>17</v>
      </c>
      <c r="C82" s="25" t="s">
        <v>6</v>
      </c>
      <c r="D82" s="1"/>
    </row>
    <row r="83" spans="1:4">
      <c r="A83" s="2" t="s">
        <v>33</v>
      </c>
      <c r="B83" s="13">
        <f>+'[1]Indicadores INN'!$D$1111</f>
        <v>0.14616780538246929</v>
      </c>
      <c r="C83" s="36">
        <f>+[2]Coef_1!$B$87</f>
        <v>0.10605171983712582</v>
      </c>
      <c r="D83" s="1"/>
    </row>
    <row r="84" spans="1:4">
      <c r="A84" s="5" t="s">
        <v>27</v>
      </c>
      <c r="B84" s="14">
        <f>+'[1]Indicadores INN'!$D$1099</f>
        <v>0.2459816966335521</v>
      </c>
      <c r="C84" s="6">
        <f>+[2]Coef_1!$B$81</f>
        <v>6.0001975090583554E-2</v>
      </c>
      <c r="D84" s="1"/>
    </row>
    <row r="85" spans="1:4">
      <c r="A85" s="2" t="s">
        <v>30</v>
      </c>
      <c r="B85" s="13">
        <f>+'[1]Indicadores INN'!$D$1105</f>
        <v>0.41562141144269932</v>
      </c>
      <c r="C85" s="36">
        <f>+[2]Coef_1!$B$84</f>
        <v>4.6411037482993127E-2</v>
      </c>
      <c r="D85" s="1"/>
    </row>
    <row r="86" spans="1:4">
      <c r="A86" s="5" t="s">
        <v>28</v>
      </c>
      <c r="B86" s="14">
        <f>+'[1]Indicadores INN'!$D$1101</f>
        <v>0.43587081750935203</v>
      </c>
      <c r="C86" s="6">
        <f>+[2]Coef_1!$B$82</f>
        <v>4.3504368741468749E-2</v>
      </c>
      <c r="D86" s="1"/>
    </row>
    <row r="87" spans="1:4">
      <c r="A87" s="2" t="s">
        <v>32</v>
      </c>
      <c r="B87" s="13">
        <f>+'[1]Indicadores INN'!$D$1109</f>
        <v>0.45209897320613629</v>
      </c>
      <c r="C87" s="36">
        <f>+[2]Coef_1!$B$86</f>
        <v>4.2751002958745302E-2</v>
      </c>
      <c r="D87" s="1"/>
    </row>
    <row r="88" spans="1:4">
      <c r="A88" s="5" t="s">
        <v>29</v>
      </c>
      <c r="B88" s="14">
        <f>+'[1]Indicadores INN'!$D$1103</f>
        <v>0.54539164197005574</v>
      </c>
      <c r="C88" s="6">
        <f>+[2]Coef_1!$B$83</f>
        <v>3.6276773491197456E-2</v>
      </c>
      <c r="D88" s="1"/>
    </row>
    <row r="89" spans="1:4" ht="15.75" thickBot="1">
      <c r="A89" s="10" t="s">
        <v>31</v>
      </c>
      <c r="B89" s="19">
        <f>+'[1]Indicadores INN'!$D$1107</f>
        <v>0.72575027076997689</v>
      </c>
      <c r="C89" s="38">
        <f>+[2]Coef_1!$B$85</f>
        <v>2.3086876871708385E-2</v>
      </c>
      <c r="D89" s="1"/>
    </row>
    <row r="90" spans="1:4">
      <c r="A90" s="22" t="s">
        <v>99</v>
      </c>
      <c r="B90" s="1"/>
      <c r="C90" s="1"/>
      <c r="D90" s="1"/>
    </row>
    <row r="94" spans="1:4" ht="15.75" thickBot="1"/>
    <row r="95" spans="1:4" ht="60.75" customHeight="1">
      <c r="A95" s="31" t="s">
        <v>108</v>
      </c>
      <c r="B95" s="32"/>
      <c r="C95" s="26" t="s">
        <v>116</v>
      </c>
      <c r="D95" s="1"/>
    </row>
    <row r="96" spans="1:4">
      <c r="A96" s="23" t="s">
        <v>34</v>
      </c>
      <c r="B96" s="24" t="s">
        <v>17</v>
      </c>
      <c r="C96" s="25" t="s">
        <v>6</v>
      </c>
      <c r="D96" s="1"/>
    </row>
    <row r="97" spans="1:4">
      <c r="A97" s="2" t="s">
        <v>41</v>
      </c>
      <c r="B97" s="13">
        <f>+'[1]Indicadores INN'!$D$1238</f>
        <v>0.10817983850735524</v>
      </c>
      <c r="C97" s="36">
        <f>+[2]Coef_1!$B$101</f>
        <v>9.4873795660844931E-2</v>
      </c>
      <c r="D97" s="1"/>
    </row>
    <row r="98" spans="1:4">
      <c r="A98" s="5" t="s">
        <v>40</v>
      </c>
      <c r="B98" s="14">
        <f>+'[1]Indicadores INN'!$D$1236</f>
        <v>0.13319215525232603</v>
      </c>
      <c r="C98" s="6">
        <f>+[2]Coef_1!$B$100</f>
        <v>7.950885752293127E-2</v>
      </c>
      <c r="D98" s="1"/>
    </row>
    <row r="99" spans="1:4" ht="25.5">
      <c r="A99" s="2" t="s">
        <v>45</v>
      </c>
      <c r="B99" s="13">
        <f>+'[1]Indicadores INN'!$D$1246</f>
        <v>0.18352336796741503</v>
      </c>
      <c r="C99" s="36">
        <f>+[2]Coef_1!$B$105</f>
        <v>7.0485174116078075E-2</v>
      </c>
      <c r="D99" s="1"/>
    </row>
    <row r="100" spans="1:4">
      <c r="A100" s="5" t="s">
        <v>39</v>
      </c>
      <c r="B100" s="14">
        <f>+'[1]Indicadores INN'!$D$1234</f>
        <v>0.20235613510138259</v>
      </c>
      <c r="C100" s="6">
        <f>+[2]Coef_1!$B$99</f>
        <v>7.9672914047845197E-2</v>
      </c>
      <c r="D100" s="1"/>
    </row>
    <row r="101" spans="1:4">
      <c r="A101" s="2" t="s">
        <v>44</v>
      </c>
      <c r="B101" s="13">
        <f>+'[1]Indicadores INN'!$D$1244</f>
        <v>0.26670003609507975</v>
      </c>
      <c r="C101" s="36">
        <f>+[2]Coef_1!$B$104</f>
        <v>6.5020488799783643E-2</v>
      </c>
      <c r="D101" s="1"/>
    </row>
    <row r="102" spans="1:4">
      <c r="A102" s="5" t="s">
        <v>47</v>
      </c>
      <c r="B102" s="14">
        <f>+'[1]Indicadores INN'!$D$1250</f>
        <v>0.28197004440633905</v>
      </c>
      <c r="C102" s="6">
        <f>+[2]Coef_1!$B$107</f>
        <v>5.905482264168798E-2</v>
      </c>
      <c r="D102" s="1"/>
    </row>
    <row r="103" spans="1:4">
      <c r="A103" s="2" t="s">
        <v>38</v>
      </c>
      <c r="B103" s="13">
        <f>+'[1]Indicadores INN'!$D$1232</f>
        <v>0.36729590136795581</v>
      </c>
      <c r="C103" s="36">
        <f>+[2]Coef_1!$B$98</f>
        <v>5.0861424037977762E-2</v>
      </c>
      <c r="D103" s="1"/>
    </row>
    <row r="104" spans="1:4">
      <c r="A104" s="5" t="s">
        <v>43</v>
      </c>
      <c r="B104" s="14">
        <f>+'[1]Indicadores INN'!$D$1242</f>
        <v>0.50398758358559337</v>
      </c>
      <c r="C104" s="6">
        <f>+[2]Coef_1!$B$103</f>
        <v>3.8528803369823894E-2</v>
      </c>
      <c r="D104" s="1"/>
    </row>
    <row r="105" spans="1:4">
      <c r="A105" s="2" t="s">
        <v>46</v>
      </c>
      <c r="B105" s="13">
        <f>+'[1]Indicadores INN'!$D$1248</f>
        <v>0.5215052579968773</v>
      </c>
      <c r="C105" s="36">
        <f>+[2]Coef_1!$B$106</f>
        <v>3.7105654551614256E-2</v>
      </c>
      <c r="D105" s="1"/>
    </row>
    <row r="106" spans="1:4">
      <c r="A106" s="5" t="s">
        <v>36</v>
      </c>
      <c r="B106" s="14">
        <f>+'[1]Indicadores INN'!$D$1228</f>
        <v>0.64598886682577217</v>
      </c>
      <c r="C106" s="6">
        <f>+[2]Coef_1!$B$96</f>
        <v>2.7500217922897689E-2</v>
      </c>
      <c r="D106" s="1"/>
    </row>
    <row r="107" spans="1:4">
      <c r="A107" s="2" t="s">
        <v>42</v>
      </c>
      <c r="B107" s="13">
        <f>+'[1]Indicadores INN'!$D$1240</f>
        <v>0.6589391103932456</v>
      </c>
      <c r="C107" s="36">
        <f>+[2]Coef_1!$B$102</f>
        <v>2.8270477945413246E-2</v>
      </c>
      <c r="D107" s="1"/>
    </row>
    <row r="108" spans="1:4">
      <c r="A108" s="5" t="s">
        <v>37</v>
      </c>
      <c r="B108" s="14">
        <f>+'[1]Indicadores INN'!$D$1230</f>
        <v>0.71908279194206148</v>
      </c>
      <c r="C108" s="6">
        <f>+[2]Coef_1!$B$97</f>
        <v>2.3822214216617454E-2</v>
      </c>
      <c r="D108" s="1"/>
    </row>
    <row r="109" spans="1:4" ht="15.75" thickBot="1">
      <c r="A109" s="10" t="s">
        <v>35</v>
      </c>
      <c r="B109" s="19">
        <f>+'[1]Indicadores INN'!$D$1226</f>
        <v>0.82464387927099514</v>
      </c>
      <c r="C109" s="38">
        <f>+[2]Coef_1!$B$95</f>
        <v>1.8361034750801617E-2</v>
      </c>
      <c r="D109" s="1"/>
    </row>
    <row r="110" spans="1:4">
      <c r="A110" s="22" t="s">
        <v>99</v>
      </c>
      <c r="B110" s="1"/>
      <c r="C110" s="1"/>
      <c r="D110" s="1"/>
    </row>
    <row r="114" spans="1:4" ht="15.75" thickBot="1"/>
    <row r="115" spans="1:4" ht="44.25" customHeight="1">
      <c r="A115" s="31" t="s">
        <v>109</v>
      </c>
      <c r="B115" s="32"/>
      <c r="C115" s="26" t="s">
        <v>116</v>
      </c>
      <c r="D115" s="1"/>
    </row>
    <row r="116" spans="1:4">
      <c r="A116" s="23" t="s">
        <v>49</v>
      </c>
      <c r="B116" s="24" t="s">
        <v>48</v>
      </c>
      <c r="C116" s="25" t="s">
        <v>6</v>
      </c>
      <c r="D116" s="1"/>
    </row>
    <row r="117" spans="1:4">
      <c r="A117" s="2" t="s">
        <v>50</v>
      </c>
      <c r="B117" s="13">
        <f>+'[1]Indicadores INN'!$D$1569</f>
        <v>0.85588420169948209</v>
      </c>
      <c r="C117" s="36">
        <f>+[2]Coef_1!$B$131</f>
        <v>1.7346320624965651E-2</v>
      </c>
      <c r="D117" s="1"/>
    </row>
    <row r="118" spans="1:4" ht="25.5">
      <c r="A118" s="5" t="s">
        <v>51</v>
      </c>
      <c r="B118" s="14">
        <f>+'[1]Indicadores INN'!$D$1571</f>
        <v>7.4028832919867962E-2</v>
      </c>
      <c r="C118" s="6">
        <f>+[2]Coef_1!$B$132</f>
        <v>0.13773109900667932</v>
      </c>
      <c r="D118" s="1"/>
    </row>
    <row r="119" spans="1:4" ht="38.25">
      <c r="A119" s="2" t="s">
        <v>52</v>
      </c>
      <c r="B119" s="13">
        <f>+'[1]Indicadores INN'!$D$1573</f>
        <v>7.568757815425875E-2</v>
      </c>
      <c r="C119" s="36">
        <f>+[2]Coef_1!$B$133</f>
        <v>0.13687138017727299</v>
      </c>
      <c r="D119" s="1"/>
    </row>
    <row r="120" spans="1:4" ht="15.75" thickBot="1">
      <c r="A120" s="3" t="s">
        <v>53</v>
      </c>
      <c r="B120" s="37">
        <f>+'[1]Indicadores INN'!$D$1575</f>
        <v>2.7850532153399003E-2</v>
      </c>
      <c r="C120" s="4">
        <f>+[2]Coef_1!$B$134</f>
        <v>0.3089634541900918</v>
      </c>
      <c r="D120" s="1"/>
    </row>
    <row r="121" spans="1:4">
      <c r="A121" s="22" t="s">
        <v>99</v>
      </c>
      <c r="B121" s="8"/>
      <c r="C121" s="7"/>
      <c r="D121" s="7"/>
    </row>
    <row r="124" spans="1:4" ht="15.75" thickBot="1"/>
    <row r="125" spans="1:4" ht="49.5" customHeight="1">
      <c r="A125" s="31" t="s">
        <v>110</v>
      </c>
      <c r="B125" s="32"/>
      <c r="C125" s="26" t="s">
        <v>116</v>
      </c>
      <c r="D125" s="7"/>
    </row>
    <row r="126" spans="1:4">
      <c r="A126" s="23" t="s">
        <v>49</v>
      </c>
      <c r="B126" s="24" t="s">
        <v>48</v>
      </c>
      <c r="C126" s="25" t="s">
        <v>6</v>
      </c>
      <c r="D126" s="7"/>
    </row>
    <row r="127" spans="1:4">
      <c r="A127" s="2" t="s">
        <v>50</v>
      </c>
      <c r="B127" s="13">
        <f>+'[1]Indicadores INN'!$D$1688</f>
        <v>0.77048636436803053</v>
      </c>
      <c r="C127" s="36">
        <f>+[2]Coef_1!$B$142</f>
        <v>3.0430148603142786E-2</v>
      </c>
      <c r="D127" s="7"/>
    </row>
    <row r="128" spans="1:4" ht="25.5">
      <c r="A128" s="5" t="s">
        <v>51</v>
      </c>
      <c r="B128" s="14">
        <f>+'[1]Indicadores INN'!$D$1690</f>
        <v>0.12074803424940141</v>
      </c>
      <c r="C128" s="6">
        <f>+[2]Coef_1!$B$143</f>
        <v>0.13955308098153893</v>
      </c>
      <c r="D128" s="7"/>
    </row>
    <row r="129" spans="1:4" ht="38.25">
      <c r="A129" s="2" t="s">
        <v>52</v>
      </c>
      <c r="B129" s="13">
        <f>+'[1]Indicadores INN'!$D$1692</f>
        <v>9.3654800950791289E-2</v>
      </c>
      <c r="C129" s="36">
        <f>+[2]Coef_1!$B$144</f>
        <v>0.20214600560060791</v>
      </c>
      <c r="D129" s="7"/>
    </row>
    <row r="130" spans="1:4" ht="15.75" thickBot="1">
      <c r="A130" s="3" t="s">
        <v>53</v>
      </c>
      <c r="B130" s="37">
        <f>+'[1]Indicadores INN'!$D$1694</f>
        <v>4.0226459433398719E-2</v>
      </c>
      <c r="C130" s="4">
        <f>+[2]Coef_1!$B$145</f>
        <v>0.21370752992114037</v>
      </c>
      <c r="D130" s="1"/>
    </row>
    <row r="131" spans="1:4">
      <c r="A131" s="22" t="s">
        <v>99</v>
      </c>
      <c r="B131" s="8"/>
      <c r="C131" s="7"/>
      <c r="D131" s="7"/>
    </row>
    <row r="134" spans="1:4" ht="15.75" thickBot="1"/>
    <row r="135" spans="1:4" ht="48" customHeight="1">
      <c r="A135" s="31" t="s">
        <v>111</v>
      </c>
      <c r="B135" s="32"/>
      <c r="C135" s="26" t="s">
        <v>116</v>
      </c>
      <c r="D135" s="1"/>
    </row>
    <row r="136" spans="1:4" ht="25.5">
      <c r="A136" s="23" t="s">
        <v>55</v>
      </c>
      <c r="B136" s="24" t="s">
        <v>90</v>
      </c>
      <c r="C136" s="25" t="s">
        <v>6</v>
      </c>
      <c r="D136" s="1"/>
    </row>
    <row r="137" spans="1:4">
      <c r="A137" s="2" t="s">
        <v>14</v>
      </c>
      <c r="B137" s="13">
        <f>+'[1]Indicadores INN'!$B$1776</f>
        <v>7.1829919746441165E-2</v>
      </c>
      <c r="C137" s="36" t="s">
        <v>121</v>
      </c>
      <c r="D137" s="1"/>
    </row>
    <row r="138" spans="1:4">
      <c r="A138" s="5" t="s">
        <v>54</v>
      </c>
      <c r="B138" s="14">
        <f>+'[1]Indicadores INN'!$B$1777</f>
        <v>0.16684647651211701</v>
      </c>
      <c r="C138" s="6" t="s">
        <v>121</v>
      </c>
      <c r="D138" s="1"/>
    </row>
    <row r="139" spans="1:4">
      <c r="A139" s="2" t="s">
        <v>15</v>
      </c>
      <c r="B139" s="13">
        <f>+'[1]Indicadores INN'!$B$1778</f>
        <v>8.011086817093542E-2</v>
      </c>
      <c r="C139" s="36" t="s">
        <v>121</v>
      </c>
      <c r="D139" s="1"/>
    </row>
    <row r="140" spans="1:4">
      <c r="A140" s="5" t="s">
        <v>16</v>
      </c>
      <c r="B140" s="14">
        <f>+'[1]Indicadores INN'!$B$1779</f>
        <v>0.66956603894110234</v>
      </c>
      <c r="C140" s="6" t="s">
        <v>121</v>
      </c>
      <c r="D140" s="1"/>
    </row>
    <row r="141" spans="1:4" ht="15.75" thickBot="1">
      <c r="A141" s="16" t="s">
        <v>91</v>
      </c>
      <c r="B141" s="19">
        <f>+'[1]Indicadores INN'!$B$1780</f>
        <v>1.1646696629404062E-2</v>
      </c>
      <c r="C141" s="38" t="s">
        <v>121</v>
      </c>
      <c r="D141" s="1"/>
    </row>
    <row r="142" spans="1:4">
      <c r="A142" s="22" t="s">
        <v>99</v>
      </c>
      <c r="B142" s="1"/>
      <c r="C142" s="1"/>
      <c r="D142" s="1"/>
    </row>
    <row r="145" spans="1:4" ht="15.75" thickBot="1"/>
    <row r="146" spans="1:4" ht="44.25" customHeight="1">
      <c r="A146" s="31" t="s">
        <v>112</v>
      </c>
      <c r="B146" s="32"/>
      <c r="C146" s="26" t="s">
        <v>116</v>
      </c>
      <c r="D146" s="1"/>
    </row>
    <row r="147" spans="1:4">
      <c r="A147" s="23" t="s">
        <v>70</v>
      </c>
      <c r="B147" s="24" t="s">
        <v>6</v>
      </c>
      <c r="C147" s="25" t="s">
        <v>6</v>
      </c>
      <c r="D147" s="1"/>
    </row>
    <row r="148" spans="1:4" ht="25.5">
      <c r="A148" s="2" t="s">
        <v>59</v>
      </c>
      <c r="B148" s="13">
        <f>+'[1]Indicadores INN'!$D$1867</f>
        <v>7.5652442031183473E-2</v>
      </c>
      <c r="C148" s="36">
        <f>+[2]Coef_1!$B$168</f>
        <v>0.11000138537664922</v>
      </c>
      <c r="D148" s="1"/>
    </row>
    <row r="149" spans="1:4">
      <c r="A149" s="5" t="s">
        <v>61</v>
      </c>
      <c r="B149" s="14">
        <f>+'[1]Indicadores INN'!$D$1871</f>
        <v>8.0450912457657911E-2</v>
      </c>
      <c r="C149" s="6">
        <f>+[2]Coef_1!$B$170</f>
        <v>9.3908914147585218E-2</v>
      </c>
      <c r="D149" s="1"/>
    </row>
    <row r="150" spans="1:4">
      <c r="A150" s="2" t="s">
        <v>58</v>
      </c>
      <c r="B150" s="13">
        <f>+'[1]Indicadores INN'!$D$1865</f>
        <v>0.12753583193113588</v>
      </c>
      <c r="C150" s="36">
        <f>+[2]Coef_1!$B$167</f>
        <v>7.5330240647345462E-2</v>
      </c>
      <c r="D150" s="1"/>
    </row>
    <row r="151" spans="1:4">
      <c r="A151" s="5" t="s">
        <v>57</v>
      </c>
      <c r="B151" s="14">
        <f>+'[1]Indicadores INN'!$D$1863</f>
        <v>0.17440900325293793</v>
      </c>
      <c r="C151" s="6">
        <f>+[2]Coef_1!$B$166</f>
        <v>6.5424708962813952E-2</v>
      </c>
      <c r="D151" s="1"/>
    </row>
    <row r="152" spans="1:4">
      <c r="A152" s="20" t="s">
        <v>60</v>
      </c>
      <c r="B152" s="13">
        <f>+'[1]Indicadores INN'!$D$1869</f>
        <v>0.20837784336093521</v>
      </c>
      <c r="C152" s="36">
        <f>+[2]Coef_1!$B$169</f>
        <v>5.6151332156980427E-2</v>
      </c>
      <c r="D152" s="1"/>
    </row>
    <row r="153" spans="1:4" ht="26.25" thickBot="1">
      <c r="A153" s="3" t="s">
        <v>56</v>
      </c>
      <c r="B153" s="37">
        <f>+'[1]Indicadores INN'!$D$1861</f>
        <v>0.54366668492590264</v>
      </c>
      <c r="C153" s="4">
        <f>+[2]Coef_1!$B$165</f>
        <v>2.6735532418115073E-2</v>
      </c>
      <c r="D153" s="1"/>
    </row>
    <row r="154" spans="1:4">
      <c r="A154" s="22" t="s">
        <v>99</v>
      </c>
      <c r="B154" s="1"/>
      <c r="C154" s="1"/>
      <c r="D154" s="1"/>
    </row>
    <row r="157" spans="1:4" ht="15.75" thickBot="1"/>
    <row r="158" spans="1:4" ht="60.75" customHeight="1">
      <c r="A158" s="31" t="s">
        <v>113</v>
      </c>
      <c r="B158" s="32"/>
      <c r="C158" s="26" t="s">
        <v>116</v>
      </c>
      <c r="D158" s="1"/>
    </row>
    <row r="159" spans="1:4">
      <c r="A159" s="23" t="s">
        <v>92</v>
      </c>
      <c r="B159" s="24" t="s">
        <v>6</v>
      </c>
      <c r="C159" s="25" t="s">
        <v>6</v>
      </c>
      <c r="D159" s="1"/>
    </row>
    <row r="160" spans="1:4">
      <c r="A160" s="20" t="s">
        <v>66</v>
      </c>
      <c r="B160" s="13">
        <f>+'[1]Indicadores INN'!$D$2013</f>
        <v>5.1171906576975311E-2</v>
      </c>
      <c r="C160" s="36">
        <f>+[2]Coef_1!$B$182</f>
        <v>0.16976990805865738</v>
      </c>
      <c r="D160" s="1"/>
    </row>
    <row r="161" spans="1:4">
      <c r="A161" s="5" t="s">
        <v>65</v>
      </c>
      <c r="B161" s="14">
        <f>+'[1]Indicadores INN'!$D$2011</f>
        <v>0.14234047949512518</v>
      </c>
      <c r="C161" s="6">
        <f>+[2]Coef_1!$B$181</f>
        <v>8.5032505288120008E-2</v>
      </c>
      <c r="D161" s="1"/>
    </row>
    <row r="162" spans="1:4">
      <c r="A162" s="20" t="s">
        <v>67</v>
      </c>
      <c r="B162" s="13">
        <f>+'[1]Indicadores INN'!$D$2015</f>
        <v>0.16436556543754877</v>
      </c>
      <c r="C162" s="36">
        <f>+[2]Coef_1!$B$183</f>
        <v>8.4474919628478959E-2</v>
      </c>
      <c r="D162" s="1"/>
    </row>
    <row r="163" spans="1:4">
      <c r="A163" s="5" t="s">
        <v>68</v>
      </c>
      <c r="B163" s="14">
        <f>+'[1]Indicadores INN'!$D$2017</f>
        <v>0.16470938956444872</v>
      </c>
      <c r="C163" s="6">
        <f>+[2]Coef_1!$B$184</f>
        <v>7.4621535050808957E-2</v>
      </c>
      <c r="D163" s="1"/>
    </row>
    <row r="164" spans="1:4" ht="30">
      <c r="A164" s="20" t="s">
        <v>63</v>
      </c>
      <c r="B164" s="13">
        <f>+'[1]Indicadores INN'!$D$2007</f>
        <v>0.35809914191848946</v>
      </c>
      <c r="C164" s="36">
        <f>+[2]Coef_1!$B$179</f>
        <v>5.1048299651050712E-2</v>
      </c>
      <c r="D164" s="1"/>
    </row>
    <row r="165" spans="1:4">
      <c r="A165" s="5" t="s">
        <v>64</v>
      </c>
      <c r="B165" s="14">
        <f>+'[1]Indicadores INN'!$D$2009</f>
        <v>0.45747347075093731</v>
      </c>
      <c r="C165" s="6">
        <f>+[2]Coef_1!$B$180</f>
        <v>4.2765584043254465E-2</v>
      </c>
      <c r="D165" s="1"/>
    </row>
    <row r="166" spans="1:4" ht="30">
      <c r="A166" s="20" t="s">
        <v>69</v>
      </c>
      <c r="B166" s="13">
        <f>+'[1]Indicadores INN'!$D$2019</f>
        <v>0.46688200202744168</v>
      </c>
      <c r="C166" s="36">
        <f>+[2]Coef_1!$B$185</f>
        <v>4.1309425293035287E-2</v>
      </c>
      <c r="D166" s="1"/>
    </row>
    <row r="167" spans="1:4" ht="26.25" thickBot="1">
      <c r="A167" s="3" t="s">
        <v>62</v>
      </c>
      <c r="B167" s="37">
        <f>+'[1]Indicadores INN'!$D$2005</f>
        <v>0.5291231185556815</v>
      </c>
      <c r="C167" s="4">
        <f>+[2]Coef_1!$B$178</f>
        <v>3.6901256674053931E-2</v>
      </c>
      <c r="D167" s="1"/>
    </row>
    <row r="168" spans="1:4">
      <c r="A168" s="22" t="s">
        <v>99</v>
      </c>
      <c r="B168" s="1"/>
      <c r="C168" s="1"/>
      <c r="D168" s="1"/>
    </row>
    <row r="171" spans="1:4" ht="15.75" thickBot="1"/>
    <row r="172" spans="1:4" ht="52.5" customHeight="1">
      <c r="A172" s="31" t="s">
        <v>114</v>
      </c>
      <c r="B172" s="32"/>
      <c r="C172" s="26" t="s">
        <v>116</v>
      </c>
      <c r="D172" s="1"/>
    </row>
    <row r="173" spans="1:4">
      <c r="A173" s="23" t="s">
        <v>93</v>
      </c>
      <c r="B173" s="24" t="s">
        <v>6</v>
      </c>
      <c r="C173" s="25" t="s">
        <v>6</v>
      </c>
      <c r="D173" s="1"/>
    </row>
    <row r="174" spans="1:4" ht="25.5">
      <c r="A174" s="15" t="s">
        <v>79</v>
      </c>
      <c r="B174" s="39">
        <f>+'[1]Indicadores INN'!$D$2148</f>
        <v>0.64446478424296738</v>
      </c>
      <c r="C174" s="36">
        <f>+[2]Coef_1!$B$201</f>
        <v>2.8078794721115297E-2</v>
      </c>
      <c r="D174" s="1"/>
    </row>
    <row r="175" spans="1:4" ht="25.5">
      <c r="A175" s="17" t="s">
        <v>78</v>
      </c>
      <c r="B175" s="18">
        <f>+'[1]Indicadores INN'!$D$2146</f>
        <v>0.6645529560640655</v>
      </c>
      <c r="C175" s="9">
        <f>+[2]Coef_1!$B$200</f>
        <v>2.8180115254734472E-2</v>
      </c>
      <c r="D175" s="1"/>
    </row>
    <row r="176" spans="1:4">
      <c r="A176" s="15" t="s">
        <v>80</v>
      </c>
      <c r="B176" s="39">
        <f>+'[1]Indicadores INN'!$D$2150</f>
        <v>0.66502986985639478</v>
      </c>
      <c r="C176" s="36">
        <f>+[2]Coef_1!$B$202</f>
        <v>2.6864438760872356E-2</v>
      </c>
      <c r="D176" s="1"/>
    </row>
    <row r="177" spans="1:4">
      <c r="A177" s="17" t="s">
        <v>73</v>
      </c>
      <c r="B177" s="18">
        <f>+'[1]Indicadores INN'!$D$2136</f>
        <v>0.75558561786540479</v>
      </c>
      <c r="C177" s="9">
        <f>+[2]Coef_1!$B$195</f>
        <v>2.208810617653385E-2</v>
      </c>
      <c r="D177" s="1"/>
    </row>
    <row r="178" spans="1:4" ht="25.5">
      <c r="A178" s="15" t="s">
        <v>76</v>
      </c>
      <c r="B178" s="39">
        <f>+'[1]Indicadores INN'!$D$2142</f>
        <v>0.76794564653941766</v>
      </c>
      <c r="C178" s="36">
        <f>+[2]Coef_1!$B$198</f>
        <v>2.4993011321344578E-2</v>
      </c>
      <c r="D178" s="1"/>
    </row>
    <row r="179" spans="1:4" ht="25.5">
      <c r="A179" s="17" t="s">
        <v>72</v>
      </c>
      <c r="B179" s="18">
        <f>+'[1]Indicadores INN'!$D$2134</f>
        <v>0.77260316640522964</v>
      </c>
      <c r="C179" s="9">
        <f>+[2]Coef_1!$B$194</f>
        <v>1.9913981985840427E-2</v>
      </c>
      <c r="D179" s="1"/>
    </row>
    <row r="180" spans="1:4" ht="25.5">
      <c r="A180" s="2" t="s">
        <v>81</v>
      </c>
      <c r="B180" s="13">
        <f>+'[1]Indicadores INN'!$D$2152</f>
        <v>0.77516324610808107</v>
      </c>
      <c r="C180" s="36">
        <f>+[2]Coef_1!$B$203</f>
        <v>1.939996804072178E-2</v>
      </c>
      <c r="D180" s="1"/>
    </row>
    <row r="181" spans="1:4">
      <c r="A181" s="17" t="s">
        <v>71</v>
      </c>
      <c r="B181" s="18">
        <f>+'[1]Indicadores INN'!$D$2132</f>
        <v>0.8079192530472058</v>
      </c>
      <c r="C181" s="9">
        <f>+[2]Coef_1!$B$193</f>
        <v>1.9084935490813831E-2</v>
      </c>
      <c r="D181" s="1"/>
    </row>
    <row r="182" spans="1:4">
      <c r="A182" s="15" t="s">
        <v>74</v>
      </c>
      <c r="B182" s="39">
        <f>+'[1]Indicadores INN'!$D$2138</f>
        <v>0.81748048956618158</v>
      </c>
      <c r="C182" s="36">
        <f>+[2]Coef_1!$B$196</f>
        <v>1.6944629297224949E-2</v>
      </c>
      <c r="D182" s="1"/>
    </row>
    <row r="183" spans="1:4" ht="25.5">
      <c r="A183" s="17" t="s">
        <v>77</v>
      </c>
      <c r="B183" s="18">
        <f>+'[1]Indicadores INN'!$D$2144</f>
        <v>0.82673404202100831</v>
      </c>
      <c r="C183" s="9">
        <f>+[2]Coef_1!$B$199</f>
        <v>1.6889509767285503E-2</v>
      </c>
      <c r="D183" s="1"/>
    </row>
    <row r="184" spans="1:4" ht="15.75" thickBot="1">
      <c r="A184" s="10" t="s">
        <v>75</v>
      </c>
      <c r="B184" s="19">
        <f>+'[1]Indicadores INN'!$D$2140</f>
        <v>0.89956624010331609</v>
      </c>
      <c r="C184" s="38">
        <f>+[2]Coef_1!$B$197</f>
        <v>1.1768346999416748E-2</v>
      </c>
      <c r="D184" s="1"/>
    </row>
    <row r="185" spans="1:4">
      <c r="A185" s="22" t="s">
        <v>99</v>
      </c>
      <c r="B185" s="1"/>
      <c r="C185" s="1"/>
      <c r="D185" s="1"/>
    </row>
    <row r="188" spans="1:4" ht="15.75" thickBot="1"/>
    <row r="189" spans="1:4" ht="45.75" customHeight="1">
      <c r="A189" s="31" t="s">
        <v>115</v>
      </c>
      <c r="B189" s="32"/>
      <c r="C189" s="26" t="s">
        <v>116</v>
      </c>
      <c r="D189" s="1"/>
    </row>
    <row r="190" spans="1:4">
      <c r="A190" s="23" t="s">
        <v>93</v>
      </c>
      <c r="B190" s="24" t="s">
        <v>6</v>
      </c>
      <c r="C190" s="25" t="s">
        <v>6</v>
      </c>
      <c r="D190" s="1"/>
    </row>
    <row r="191" spans="1:4">
      <c r="A191" s="2" t="s">
        <v>84</v>
      </c>
      <c r="B191" s="13">
        <f>+'[1]Indicadores INN'!$D$2297</f>
        <v>0.67081275785954664</v>
      </c>
      <c r="C191" s="36">
        <f>+[2]Coef_1!$B$214</f>
        <v>4.9497692608563244E-2</v>
      </c>
      <c r="D191" s="1"/>
    </row>
    <row r="192" spans="1:4" ht="38.25">
      <c r="A192" s="5" t="s">
        <v>95</v>
      </c>
      <c r="B192" s="14">
        <f>+'[1]Indicadores INN'!$D$2299</f>
        <v>0.80969924830268358</v>
      </c>
      <c r="C192" s="6">
        <f>+[2]Coef_1!$B$215</f>
        <v>2.6396106685446043E-2</v>
      </c>
      <c r="D192" s="1"/>
    </row>
    <row r="193" spans="1:4" ht="25.5">
      <c r="A193" s="2" t="s">
        <v>83</v>
      </c>
      <c r="B193" s="13">
        <f>+'[1]Indicadores INN'!$D$2293</f>
        <v>0.83605945152421413</v>
      </c>
      <c r="C193" s="36">
        <f>+[2]Coef_1!$B$212</f>
        <v>2.6275160399645826E-2</v>
      </c>
      <c r="D193" s="1"/>
    </row>
    <row r="194" spans="1:4" ht="25.5">
      <c r="A194" s="5" t="s">
        <v>82</v>
      </c>
      <c r="B194" s="14">
        <f>+'[1]Indicadores INN'!$D$2291</f>
        <v>0.90492763238444862</v>
      </c>
      <c r="C194" s="6">
        <f>+[2]Coef_1!$B$211</f>
        <v>1.5665252229166777E-2</v>
      </c>
      <c r="D194" s="1"/>
    </row>
    <row r="195" spans="1:4" ht="15.75" thickBot="1">
      <c r="A195" s="10" t="s">
        <v>94</v>
      </c>
      <c r="B195" s="19">
        <f>+'[1]Indicadores INN'!$D$2295</f>
        <v>0.92842399932580166</v>
      </c>
      <c r="C195" s="38">
        <f>+[2]Coef_1!$B$213</f>
        <v>1.4698487880745029E-2</v>
      </c>
      <c r="D195" s="1"/>
    </row>
    <row r="196" spans="1:4">
      <c r="A196" s="22" t="s">
        <v>99</v>
      </c>
      <c r="B196" s="1"/>
      <c r="C196" s="1"/>
      <c r="D196" s="1"/>
    </row>
  </sheetData>
  <sortState ref="A248:C253">
    <sortCondition ref="B248:B253"/>
  </sortState>
  <mergeCells count="22">
    <mergeCell ref="A189:B189"/>
    <mergeCell ref="A172:B172"/>
    <mergeCell ref="A115:B115"/>
    <mergeCell ref="A135:B135"/>
    <mergeCell ref="A125:B125"/>
    <mergeCell ref="A158:B158"/>
    <mergeCell ref="A146:B146"/>
    <mergeCell ref="A8:D8"/>
    <mergeCell ref="A1:D1"/>
    <mergeCell ref="A15:D15"/>
    <mergeCell ref="A23:B23"/>
    <mergeCell ref="A95:B95"/>
    <mergeCell ref="A69:C69"/>
    <mergeCell ref="A52:B52"/>
    <mergeCell ref="A32:D32"/>
    <mergeCell ref="A42:D42"/>
    <mergeCell ref="A81:B81"/>
    <mergeCell ref="E1:G1"/>
    <mergeCell ref="E8:G8"/>
    <mergeCell ref="E15:G15"/>
    <mergeCell ref="E32:G32"/>
    <mergeCell ref="E42:G4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Tabulados INN Parte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gcoba</dc:creator>
  <cp:lastModifiedBy>fmonge</cp:lastModifiedBy>
  <cp:lastPrinted>2013-10-22T16:56:37Z</cp:lastPrinted>
  <dcterms:created xsi:type="dcterms:W3CDTF">2013-02-18T18:55:12Z</dcterms:created>
  <dcterms:modified xsi:type="dcterms:W3CDTF">2013-11-18T19:04:50Z</dcterms:modified>
</cp:coreProperties>
</file>